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0730" windowHeight="11760"/>
  </bookViews>
  <sheets>
    <sheet name="Лист1" sheetId="1" r:id="rId1"/>
  </sheets>
  <definedNames>
    <definedName name="_xlnm._FilterDatabase" localSheetId="0" hidden="1">Лист1!$A$14:$N$127</definedName>
    <definedName name="_xlnm.Print_Titles" localSheetId="0">Лист1!$11:$14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5" i="1"/>
  <c r="J54"/>
  <c r="I54"/>
  <c r="H54"/>
  <c r="H118" l="1"/>
  <c r="I118"/>
  <c r="J118"/>
  <c r="G124" l="1"/>
  <c r="H110" l="1"/>
  <c r="I110"/>
  <c r="J110"/>
  <c r="G117"/>
  <c r="G116" l="1"/>
  <c r="G115"/>
  <c r="G114"/>
  <c r="G126"/>
  <c r="G121"/>
  <c r="D118"/>
  <c r="E118"/>
  <c r="F118"/>
  <c r="H68"/>
  <c r="H37"/>
  <c r="G111" l="1"/>
  <c r="G122"/>
  <c r="N120"/>
  <c r="M120"/>
  <c r="L120"/>
  <c r="G120"/>
  <c r="C120"/>
  <c r="F110"/>
  <c r="E110"/>
  <c r="D110"/>
  <c r="N113"/>
  <c r="M113"/>
  <c r="L113"/>
  <c r="G113"/>
  <c r="C113"/>
  <c r="H78"/>
  <c r="H39"/>
  <c r="H35"/>
  <c r="H43"/>
  <c r="D43"/>
  <c r="N52"/>
  <c r="M52"/>
  <c r="L52"/>
  <c r="G52"/>
  <c r="C52"/>
  <c r="H34" l="1"/>
  <c r="K120"/>
  <c r="K113"/>
  <c r="K52"/>
  <c r="C18" l="1"/>
  <c r="C19"/>
  <c r="C20"/>
  <c r="C21"/>
  <c r="C22"/>
  <c r="C24"/>
  <c r="C23" s="1"/>
  <c r="C27"/>
  <c r="C28"/>
  <c r="C30"/>
  <c r="C31"/>
  <c r="C32"/>
  <c r="C33"/>
  <c r="C36"/>
  <c r="C35" s="1"/>
  <c r="C38"/>
  <c r="C37" s="1"/>
  <c r="C40"/>
  <c r="C41"/>
  <c r="C44"/>
  <c r="C45"/>
  <c r="C46"/>
  <c r="C47"/>
  <c r="C48"/>
  <c r="C49"/>
  <c r="C50"/>
  <c r="C51"/>
  <c r="C53"/>
  <c r="C56"/>
  <c r="C58"/>
  <c r="C59"/>
  <c r="C60"/>
  <c r="C63"/>
  <c r="C64"/>
  <c r="C65"/>
  <c r="C69"/>
  <c r="C68" s="1"/>
  <c r="C71"/>
  <c r="C72"/>
  <c r="C75"/>
  <c r="C76"/>
  <c r="C77"/>
  <c r="C79"/>
  <c r="C78" s="1"/>
  <c r="C81"/>
  <c r="C82"/>
  <c r="C83"/>
  <c r="C86"/>
  <c r="C87"/>
  <c r="C88"/>
  <c r="C91"/>
  <c r="C92"/>
  <c r="C93"/>
  <c r="C94"/>
  <c r="C97"/>
  <c r="C96" s="1"/>
  <c r="C100"/>
  <c r="C101"/>
  <c r="C103"/>
  <c r="C102" s="1"/>
  <c r="C108"/>
  <c r="C109"/>
  <c r="C112"/>
  <c r="C110" s="1"/>
  <c r="C119"/>
  <c r="C123"/>
  <c r="C125"/>
  <c r="H107"/>
  <c r="H17"/>
  <c r="H70"/>
  <c r="H67" s="1"/>
  <c r="H57"/>
  <c r="H23"/>
  <c r="N109"/>
  <c r="M109"/>
  <c r="L109"/>
  <c r="G109"/>
  <c r="N22"/>
  <c r="M22"/>
  <c r="L22"/>
  <c r="G22"/>
  <c r="D17"/>
  <c r="D107"/>
  <c r="N108"/>
  <c r="D54"/>
  <c r="D68"/>
  <c r="D78"/>
  <c r="E78"/>
  <c r="D74"/>
  <c r="D70"/>
  <c r="D57"/>
  <c r="E57"/>
  <c r="E43"/>
  <c r="D39"/>
  <c r="D37"/>
  <c r="D35"/>
  <c r="D29"/>
  <c r="D26"/>
  <c r="D23"/>
  <c r="H74"/>
  <c r="H26"/>
  <c r="H29"/>
  <c r="C118" l="1"/>
  <c r="C26"/>
  <c r="C90"/>
  <c r="C89" s="1"/>
  <c r="C80"/>
  <c r="C99"/>
  <c r="C98" s="1"/>
  <c r="C95" s="1"/>
  <c r="C62"/>
  <c r="C61" s="1"/>
  <c r="C39"/>
  <c r="C34" s="1"/>
  <c r="C85"/>
  <c r="C84" s="1"/>
  <c r="C74"/>
  <c r="C107"/>
  <c r="C70"/>
  <c r="C67" s="1"/>
  <c r="C57"/>
  <c r="C43"/>
  <c r="C29"/>
  <c r="C25" s="1"/>
  <c r="C17"/>
  <c r="C16" s="1"/>
  <c r="K22"/>
  <c r="H42"/>
  <c r="H25"/>
  <c r="K109"/>
  <c r="D67"/>
  <c r="D42"/>
  <c r="D34"/>
  <c r="D25"/>
  <c r="E17"/>
  <c r="F17"/>
  <c r="E23"/>
  <c r="F23"/>
  <c r="E26"/>
  <c r="F26"/>
  <c r="E29"/>
  <c r="F29"/>
  <c r="E35"/>
  <c r="F35"/>
  <c r="E37"/>
  <c r="F37"/>
  <c r="E39"/>
  <c r="F39"/>
  <c r="F43"/>
  <c r="E54"/>
  <c r="C54" s="1"/>
  <c r="F54"/>
  <c r="F57"/>
  <c r="E62"/>
  <c r="E61" s="1"/>
  <c r="F62"/>
  <c r="F61" s="1"/>
  <c r="E68"/>
  <c r="F68"/>
  <c r="E70"/>
  <c r="F70"/>
  <c r="E74"/>
  <c r="F74"/>
  <c r="F78"/>
  <c r="D80"/>
  <c r="D73" s="1"/>
  <c r="E80"/>
  <c r="F80"/>
  <c r="D85"/>
  <c r="D84" s="1"/>
  <c r="E85"/>
  <c r="E84" s="1"/>
  <c r="F85"/>
  <c r="F84" s="1"/>
  <c r="D90"/>
  <c r="D89" s="1"/>
  <c r="E90"/>
  <c r="E89" s="1"/>
  <c r="F90"/>
  <c r="F89" s="1"/>
  <c r="D96"/>
  <c r="E96"/>
  <c r="F96"/>
  <c r="D99"/>
  <c r="D98" s="1"/>
  <c r="E99"/>
  <c r="E98" s="1"/>
  <c r="F99"/>
  <c r="F98" s="1"/>
  <c r="D102"/>
  <c r="E102"/>
  <c r="F102"/>
  <c r="E107"/>
  <c r="F107"/>
  <c r="C73" l="1"/>
  <c r="C66" s="1"/>
  <c r="C106"/>
  <c r="C105" s="1"/>
  <c r="C42"/>
  <c r="C15" s="1"/>
  <c r="D66"/>
  <c r="F106"/>
  <c r="F105" s="1"/>
  <c r="F16"/>
  <c r="D16"/>
  <c r="E34"/>
  <c r="F73"/>
  <c r="E73"/>
  <c r="F67"/>
  <c r="F42"/>
  <c r="E67"/>
  <c r="E42"/>
  <c r="F34"/>
  <c r="E16"/>
  <c r="D106"/>
  <c r="D105" s="1"/>
  <c r="E106"/>
  <c r="E105" s="1"/>
  <c r="E95"/>
  <c r="F95"/>
  <c r="D95"/>
  <c r="C104" l="1"/>
  <c r="C127" s="1"/>
  <c r="E15"/>
  <c r="F66"/>
  <c r="F15"/>
  <c r="E66"/>
  <c r="D15"/>
  <c r="D104" l="1"/>
  <c r="D127" s="1"/>
  <c r="E104"/>
  <c r="E127" s="1"/>
  <c r="F104"/>
  <c r="F127" s="1"/>
  <c r="L72"/>
  <c r="M72"/>
  <c r="N72"/>
  <c r="I70"/>
  <c r="J70"/>
  <c r="G72"/>
  <c r="K72" s="1"/>
  <c r="G18"/>
  <c r="G97"/>
  <c r="K97" s="1"/>
  <c r="G88" l="1"/>
  <c r="G101"/>
  <c r="G86"/>
  <c r="G83"/>
  <c r="G82"/>
  <c r="G81"/>
  <c r="G77"/>
  <c r="G71"/>
  <c r="G70" s="1"/>
  <c r="G69"/>
  <c r="G59"/>
  <c r="G58"/>
  <c r="G56"/>
  <c r="G54" s="1"/>
  <c r="G45"/>
  <c r="G44"/>
  <c r="G38"/>
  <c r="G36"/>
  <c r="G24"/>
  <c r="G19"/>
  <c r="G20"/>
  <c r="N54"/>
  <c r="J43"/>
  <c r="I43"/>
  <c r="N88"/>
  <c r="M88"/>
  <c r="L88"/>
  <c r="J85"/>
  <c r="J84" s="1"/>
  <c r="I85"/>
  <c r="I84" s="1"/>
  <c r="H85"/>
  <c r="H84" s="1"/>
  <c r="L83"/>
  <c r="L56"/>
  <c r="L54" s="1"/>
  <c r="M56"/>
  <c r="M54" s="1"/>
  <c r="I107"/>
  <c r="J107"/>
  <c r="H102"/>
  <c r="I102"/>
  <c r="J102"/>
  <c r="H99"/>
  <c r="H98" s="1"/>
  <c r="I99"/>
  <c r="I98" s="1"/>
  <c r="J99"/>
  <c r="J98" s="1"/>
  <c r="H96"/>
  <c r="I96"/>
  <c r="J96"/>
  <c r="H90"/>
  <c r="H89" s="1"/>
  <c r="I90"/>
  <c r="I89" s="1"/>
  <c r="J90"/>
  <c r="J89" s="1"/>
  <c r="H80"/>
  <c r="H73" s="1"/>
  <c r="I80"/>
  <c r="J80"/>
  <c r="I78"/>
  <c r="J78"/>
  <c r="I74"/>
  <c r="J74"/>
  <c r="I68"/>
  <c r="J68"/>
  <c r="I62"/>
  <c r="I61" s="1"/>
  <c r="J62"/>
  <c r="J61" s="1"/>
  <c r="I57"/>
  <c r="J57"/>
  <c r="I39"/>
  <c r="J39"/>
  <c r="I37"/>
  <c r="J37"/>
  <c r="I35"/>
  <c r="J35"/>
  <c r="I29"/>
  <c r="J29"/>
  <c r="I26"/>
  <c r="J26"/>
  <c r="I23"/>
  <c r="J23"/>
  <c r="I17"/>
  <c r="J17"/>
  <c r="H66" l="1"/>
  <c r="K56"/>
  <c r="K54" s="1"/>
  <c r="K83"/>
  <c r="K88"/>
  <c r="K101"/>
  <c r="J42"/>
  <c r="I106"/>
  <c r="I105" s="1"/>
  <c r="I42"/>
  <c r="I16"/>
  <c r="I73"/>
  <c r="J73"/>
  <c r="J16"/>
  <c r="J67"/>
  <c r="H106"/>
  <c r="H105" s="1"/>
  <c r="J34"/>
  <c r="I34"/>
  <c r="I67"/>
  <c r="J106"/>
  <c r="J105" s="1"/>
  <c r="H16"/>
  <c r="J95"/>
  <c r="H95"/>
  <c r="I95"/>
  <c r="L18"/>
  <c r="M18"/>
  <c r="N18"/>
  <c r="K19"/>
  <c r="L19"/>
  <c r="M19"/>
  <c r="N19"/>
  <c r="K20"/>
  <c r="L20"/>
  <c r="M20"/>
  <c r="N20"/>
  <c r="G21"/>
  <c r="K21" s="1"/>
  <c r="L21"/>
  <c r="M21"/>
  <c r="N21"/>
  <c r="L24"/>
  <c r="L23" s="1"/>
  <c r="M24"/>
  <c r="M23" s="1"/>
  <c r="N24"/>
  <c r="N23" s="1"/>
  <c r="G27"/>
  <c r="L27"/>
  <c r="M27"/>
  <c r="N27"/>
  <c r="G28"/>
  <c r="K28" s="1"/>
  <c r="L28"/>
  <c r="M28"/>
  <c r="N28"/>
  <c r="G30"/>
  <c r="L30"/>
  <c r="M30"/>
  <c r="N30"/>
  <c r="G31"/>
  <c r="K31" s="1"/>
  <c r="L31"/>
  <c r="M31"/>
  <c r="N31"/>
  <c r="G32"/>
  <c r="K32" s="1"/>
  <c r="L32"/>
  <c r="M32"/>
  <c r="N32"/>
  <c r="G33"/>
  <c r="K33" s="1"/>
  <c r="L33"/>
  <c r="M33"/>
  <c r="N33"/>
  <c r="L36"/>
  <c r="L35" s="1"/>
  <c r="M36"/>
  <c r="M35" s="1"/>
  <c r="N36"/>
  <c r="N35" s="1"/>
  <c r="L38"/>
  <c r="L37" s="1"/>
  <c r="M38"/>
  <c r="M37" s="1"/>
  <c r="N38"/>
  <c r="N37" s="1"/>
  <c r="G40"/>
  <c r="L40"/>
  <c r="M40"/>
  <c r="N40"/>
  <c r="G41"/>
  <c r="K41" s="1"/>
  <c r="L41"/>
  <c r="M41"/>
  <c r="N41"/>
  <c r="L44"/>
  <c r="M44"/>
  <c r="N44"/>
  <c r="K45"/>
  <c r="L45"/>
  <c r="M45"/>
  <c r="N45"/>
  <c r="G46"/>
  <c r="L46"/>
  <c r="M46"/>
  <c r="N46"/>
  <c r="G47"/>
  <c r="K47" s="1"/>
  <c r="L47"/>
  <c r="M47"/>
  <c r="N47"/>
  <c r="G48"/>
  <c r="K48" s="1"/>
  <c r="L48"/>
  <c r="M48"/>
  <c r="N48"/>
  <c r="G49"/>
  <c r="K49" s="1"/>
  <c r="L49"/>
  <c r="M49"/>
  <c r="N49"/>
  <c r="G50"/>
  <c r="K50" s="1"/>
  <c r="L50"/>
  <c r="M50"/>
  <c r="N50"/>
  <c r="G51"/>
  <c r="K51" s="1"/>
  <c r="L51"/>
  <c r="M51"/>
  <c r="N51"/>
  <c r="G53"/>
  <c r="K53" s="1"/>
  <c r="L53"/>
  <c r="M53"/>
  <c r="N53"/>
  <c r="L58"/>
  <c r="M58"/>
  <c r="N58"/>
  <c r="K59"/>
  <c r="L59"/>
  <c r="M59"/>
  <c r="N59"/>
  <c r="G60"/>
  <c r="K60" s="1"/>
  <c r="L60"/>
  <c r="M60"/>
  <c r="N60"/>
  <c r="G63"/>
  <c r="L63"/>
  <c r="M63"/>
  <c r="N63"/>
  <c r="G64"/>
  <c r="K64" s="1"/>
  <c r="L64"/>
  <c r="M64"/>
  <c r="N64"/>
  <c r="G65"/>
  <c r="K65" s="1"/>
  <c r="L65"/>
  <c r="M65"/>
  <c r="N65"/>
  <c r="L69"/>
  <c r="L68" s="1"/>
  <c r="M69"/>
  <c r="M68" s="1"/>
  <c r="N69"/>
  <c r="N68" s="1"/>
  <c r="L71"/>
  <c r="L70" s="1"/>
  <c r="M71"/>
  <c r="M70" s="1"/>
  <c r="N71"/>
  <c r="N70" s="1"/>
  <c r="G75"/>
  <c r="L75"/>
  <c r="M75"/>
  <c r="N75"/>
  <c r="G76"/>
  <c r="K76" s="1"/>
  <c r="L76"/>
  <c r="M76"/>
  <c r="N76"/>
  <c r="K77"/>
  <c r="L77"/>
  <c r="M77"/>
  <c r="N77"/>
  <c r="G79"/>
  <c r="L79"/>
  <c r="L78" s="1"/>
  <c r="M79"/>
  <c r="M78" s="1"/>
  <c r="N79"/>
  <c r="N78" s="1"/>
  <c r="L81"/>
  <c r="M81"/>
  <c r="N81"/>
  <c r="K82"/>
  <c r="L82"/>
  <c r="M82"/>
  <c r="N82"/>
  <c r="L86"/>
  <c r="M86"/>
  <c r="N86"/>
  <c r="G87"/>
  <c r="L87"/>
  <c r="M87"/>
  <c r="N87"/>
  <c r="G91"/>
  <c r="L91"/>
  <c r="M91"/>
  <c r="N91"/>
  <c r="G92"/>
  <c r="K92" s="1"/>
  <c r="L92"/>
  <c r="M92"/>
  <c r="N92"/>
  <c r="G93"/>
  <c r="K93" s="1"/>
  <c r="L93"/>
  <c r="M93"/>
  <c r="N93"/>
  <c r="G94"/>
  <c r="K94" s="1"/>
  <c r="L94"/>
  <c r="M94"/>
  <c r="N94"/>
  <c r="L97"/>
  <c r="L96" s="1"/>
  <c r="M97"/>
  <c r="M96" s="1"/>
  <c r="N97"/>
  <c r="N96" s="1"/>
  <c r="G100"/>
  <c r="L100"/>
  <c r="M100"/>
  <c r="N100"/>
  <c r="L101"/>
  <c r="M101"/>
  <c r="N101"/>
  <c r="G103"/>
  <c r="L103"/>
  <c r="L102" s="1"/>
  <c r="M103"/>
  <c r="M102" s="1"/>
  <c r="N103"/>
  <c r="N102" s="1"/>
  <c r="L108"/>
  <c r="L107" s="1"/>
  <c r="M108"/>
  <c r="M107" s="1"/>
  <c r="N107"/>
  <c r="L112"/>
  <c r="L110" s="1"/>
  <c r="M112"/>
  <c r="M110" s="1"/>
  <c r="N112"/>
  <c r="N110" s="1"/>
  <c r="L119"/>
  <c r="M119"/>
  <c r="N119"/>
  <c r="L123"/>
  <c r="M123"/>
  <c r="N123"/>
  <c r="L125"/>
  <c r="M125"/>
  <c r="N125"/>
  <c r="G108"/>
  <c r="G107" s="1"/>
  <c r="G112"/>
  <c r="G110" s="1"/>
  <c r="G119"/>
  <c r="G123"/>
  <c r="G125"/>
  <c r="K125" s="1"/>
  <c r="G118" l="1"/>
  <c r="N118"/>
  <c r="N106" s="1"/>
  <c r="N105" s="1"/>
  <c r="L118"/>
  <c r="L106" s="1"/>
  <c r="L105" s="1"/>
  <c r="M118"/>
  <c r="M106" s="1"/>
  <c r="M105" s="1"/>
  <c r="N85"/>
  <c r="N84" s="1"/>
  <c r="L43"/>
  <c r="G43"/>
  <c r="G17"/>
  <c r="N17"/>
  <c r="N16" s="1"/>
  <c r="M17"/>
  <c r="M16" s="1"/>
  <c r="L17"/>
  <c r="L16" s="1"/>
  <c r="K123"/>
  <c r="M85"/>
  <c r="M84" s="1"/>
  <c r="L85"/>
  <c r="L84" s="1"/>
  <c r="J66"/>
  <c r="M43"/>
  <c r="I66"/>
  <c r="N43"/>
  <c r="K87"/>
  <c r="G85"/>
  <c r="G84" s="1"/>
  <c r="K46"/>
  <c r="L99"/>
  <c r="L98" s="1"/>
  <c r="L95" s="1"/>
  <c r="N99"/>
  <c r="N98" s="1"/>
  <c r="N95" s="1"/>
  <c r="N67"/>
  <c r="M99"/>
  <c r="M98" s="1"/>
  <c r="M95" s="1"/>
  <c r="M67"/>
  <c r="K112"/>
  <c r="K110" s="1"/>
  <c r="K108"/>
  <c r="K107" s="1"/>
  <c r="K119"/>
  <c r="K103"/>
  <c r="K102" s="1"/>
  <c r="G102"/>
  <c r="K100"/>
  <c r="K99" s="1"/>
  <c r="K98" s="1"/>
  <c r="G99"/>
  <c r="G98" s="1"/>
  <c r="K96"/>
  <c r="G96"/>
  <c r="N90"/>
  <c r="N89" s="1"/>
  <c r="N74"/>
  <c r="M80"/>
  <c r="L90"/>
  <c r="L89" s="1"/>
  <c r="L80"/>
  <c r="L74"/>
  <c r="L67"/>
  <c r="N80"/>
  <c r="M90"/>
  <c r="M89" s="1"/>
  <c r="M74"/>
  <c r="K91"/>
  <c r="K90" s="1"/>
  <c r="K89" s="1"/>
  <c r="G90"/>
  <c r="G89" s="1"/>
  <c r="K86"/>
  <c r="K81"/>
  <c r="K80" s="1"/>
  <c r="G80"/>
  <c r="K79"/>
  <c r="K78" s="1"/>
  <c r="G78"/>
  <c r="K75"/>
  <c r="K74" s="1"/>
  <c r="G74"/>
  <c r="K71"/>
  <c r="K70" s="1"/>
  <c r="K69"/>
  <c r="K68" s="1"/>
  <c r="G68"/>
  <c r="N62"/>
  <c r="N61" s="1"/>
  <c r="N57"/>
  <c r="K40"/>
  <c r="K39" s="1"/>
  <c r="G39"/>
  <c r="K38"/>
  <c r="K37" s="1"/>
  <c r="G37"/>
  <c r="K36"/>
  <c r="K35" s="1"/>
  <c r="G35"/>
  <c r="K30"/>
  <c r="K29" s="1"/>
  <c r="G29"/>
  <c r="K27"/>
  <c r="K26" s="1"/>
  <c r="G26"/>
  <c r="K24"/>
  <c r="K23" s="1"/>
  <c r="G23"/>
  <c r="M62"/>
  <c r="M61" s="1"/>
  <c r="M57"/>
  <c r="N39"/>
  <c r="N34" s="1"/>
  <c r="N29"/>
  <c r="N26"/>
  <c r="K18"/>
  <c r="K17" s="1"/>
  <c r="L62"/>
  <c r="L61" s="1"/>
  <c r="L57"/>
  <c r="M39"/>
  <c r="M34" s="1"/>
  <c r="M29"/>
  <c r="M26"/>
  <c r="K63"/>
  <c r="K62" s="1"/>
  <c r="K61" s="1"/>
  <c r="G62"/>
  <c r="G61" s="1"/>
  <c r="K58"/>
  <c r="K57" s="1"/>
  <c r="G57"/>
  <c r="K44"/>
  <c r="L39"/>
  <c r="L34" s="1"/>
  <c r="L29"/>
  <c r="L26"/>
  <c r="J25"/>
  <c r="I25"/>
  <c r="H15"/>
  <c r="K118" l="1"/>
  <c r="K106" s="1"/>
  <c r="K105" s="1"/>
  <c r="K43"/>
  <c r="K42" s="1"/>
  <c r="H104"/>
  <c r="H127" s="1"/>
  <c r="L42"/>
  <c r="N42"/>
  <c r="G42"/>
  <c r="M42"/>
  <c r="L73"/>
  <c r="L66" s="1"/>
  <c r="K85"/>
  <c r="K84" s="1"/>
  <c r="G73"/>
  <c r="N73"/>
  <c r="N66" s="1"/>
  <c r="K73"/>
  <c r="M73"/>
  <c r="M66" s="1"/>
  <c r="G95"/>
  <c r="G67"/>
  <c r="K67"/>
  <c r="G106"/>
  <c r="G105" s="1"/>
  <c r="G16"/>
  <c r="K95"/>
  <c r="M25"/>
  <c r="I15"/>
  <c r="I104" s="1"/>
  <c r="I127" s="1"/>
  <c r="G34"/>
  <c r="N25"/>
  <c r="J15"/>
  <c r="J104" s="1"/>
  <c r="J127" s="1"/>
  <c r="K16"/>
  <c r="K34"/>
  <c r="G25"/>
  <c r="K25" s="1"/>
  <c r="L25"/>
  <c r="M15" l="1"/>
  <c r="M104" s="1"/>
  <c r="M127" s="1"/>
  <c r="N15"/>
  <c r="N104" s="1"/>
  <c r="N127" s="1"/>
  <c r="L15"/>
  <c r="L104" s="1"/>
  <c r="L127" s="1"/>
  <c r="G66"/>
  <c r="K66"/>
  <c r="K15"/>
  <c r="G15"/>
  <c r="G104" l="1"/>
  <c r="G127" s="1"/>
  <c r="K104"/>
  <c r="K127" s="1"/>
</calcChain>
</file>

<file path=xl/sharedStrings.xml><?xml version="1.0" encoding="utf-8"?>
<sst xmlns="http://schemas.openxmlformats.org/spreadsheetml/2006/main" count="149" uniqueCount="134">
  <si>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</si>
  <si>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</si>
  <si>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</si>
  <si>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</si>
  <si>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</si>
  <si>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</si>
  <si>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</si>
  <si>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</si>
  <si>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</si>
  <si>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</si>
  <si>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</si>
  <si>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</si>
  <si>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</si>
  <si>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</si>
  <si>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</si>
  <si>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</si>
  <si>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</si>
  <si>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</si>
  <si>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</si>
  <si>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</si>
  <si>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</si>
  <si>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</si>
  <si>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</si>
  <si>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</si>
  <si>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для видобування нафти </t>
  </si>
  <si>
    <t>Рентна плата за користування надрами для видобування природного газу </t>
  </si>
  <si>
    <t>Рентна плата за користування надрами для видобування газового конденсату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</si>
  <si>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</si>
  <si>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</si>
  <si>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</si>
  <si>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</si>
  <si>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</si>
  <si>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</si>
  <si>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</si>
  <si>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</si>
  <si>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</si>
  <si>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</si>
  <si>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</si>
  <si>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</si>
  <si>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</si>
  <si>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</si>
  <si>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</si>
  <si>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</si>
  <si>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</si>
  <si>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</si>
  <si>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</si>
  <si>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</si>
  <si>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</si>
  <si>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</si>
  <si>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</si>
  <si>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</si>
  <si>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</si>
  <si>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</si>
  <si>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</si>
  <si>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</si>
  <si>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</si>
  <si>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</si>
  <si>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</si>
  <si>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</si>
  <si>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</si>
  <si>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</si>
  <si>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</si>
  <si>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</si>
  <si>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</si>
  <si>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</si>
  <si>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</si>
  <si>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</si>
  <si>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</si>
  <si>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</si>
  <si>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</si>
  <si>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</si>
  <si>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</si>
  <si>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</si>
  <si>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</si>
  <si>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</si>
  <si>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</si>
  <si>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</si>
  <si>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</si>
  <si>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</si>
  <si>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`Перехідні положення` Земельного кодексу України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</si>
  <si>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</si>
  <si>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</si>
  <si>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</si>
  <si>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</si>
  <si>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</si>
  <si>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</si>
  <si>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</si>
  <si>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Разом доходів</t>
  </si>
  <si>
    <t>X</t>
  </si>
  <si>
    <t>1854300000</t>
  </si>
  <si>
    <t>(код бюджету)</t>
  </si>
  <si>
    <t>Лебединської міської ради</t>
  </si>
  <si>
    <t xml:space="preserve">восьмого скликання </t>
  </si>
  <si>
    <t>Субвенції з місцевих бюджетів іншим місцевим бюджетам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</si>
  <si>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</si>
  <si>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</si>
  <si>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</si>
  <si>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</si>
  <si>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Субвенція з місцевого бюджету на здійснення переданих видатків у сфері освіти за рахунок коштів освітньої субвенції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</si>
  <si>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 статті 213 Податкового кодексу України)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</si>
  <si>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</si>
  <si>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Затверджено</t>
  </si>
  <si>
    <t>Внесено зміни</t>
  </si>
  <si>
    <t>Затверджено з урахуванням змін</t>
  </si>
  <si>
    <t>Туристичний збір, сплачений фізичними особами</t>
  </si>
  <si>
    <t>Орендна плата за водні об'єкти</t>
  </si>
  <si>
    <t xml:space="preserve">Кошти за шкоду , що заподіяна на земельних ділянках </t>
  </si>
  <si>
    <t>Туристичний збір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</si>
  <si>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</si>
  <si>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Податок на доходи фізичних осіб у вигляді мінімального податкового зобов`язання, що підлягає сплаті фізичними особами</t>
  </si>
  <si>
    <t>до рішення сорок сьомої сесії</t>
  </si>
  <si>
    <t>Транспортний податок з фізичних осіб </t>
  </si>
  <si>
    <t>Субвенція з державного бюджету місцевим бюджетам на реалізацію проектів (об'єктів, заходів), спрямованих на ліквідацію наслідків збройної агресії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</si>
  <si>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</si>
  <si>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18 квітня 2024  року № 1162-МР</t>
  </si>
  <si>
    <t xml:space="preserve">до рішення виконавчого комітету </t>
  </si>
  <si>
    <t xml:space="preserve">Збільшення доходної частини </t>
  </si>
  <si>
    <t>Начальник фінансового управління Лебединської міської ради</t>
  </si>
  <si>
    <t>Субвенція з місцевого бюджету на забезпечення якісної, сучасної та доступної загальної середньої освіти `Нова українська школа`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</si>
  <si>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</si>
  <si>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діяльності фахівців із супроводу 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</si>
  <si>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</si>
  <si>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</si>
  <si>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</si>
  <si>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 Закону України 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</si>
  <si>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Адміністративний збір, що справляється відповідно до Закону України "Про державну реєстрацію юридичних осіб, фізичних осіб - підприємців та громадських формувань"</t>
  </si>
  <si>
    <t>Надходження від орендної плати за користування єдиним майновим комплексом та іншим державним майном  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</si>
  <si>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 пунктами 2 - 5 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 пунктами 11 - 14 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</si>
  <si>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Людмила КОЛОМІЄЦЬ</t>
  </si>
  <si>
    <t>Субвенція з державного бюджету місцевим бюджетам на забезпечення харчуванням учнів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</si>
  <si>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</si>
  <si>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Туристичний збір, сплачений юридичними особами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</si>
  <si>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</si>
  <si>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02 грудня 2025 року № 396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</si>
</sst>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17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9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1" fillId="0" borderId="0" xfId="0" applyFont="1"/>
    <xf numFmtId="0" fontId="7" fillId="0" borderId="0" xfId="0" applyFont="1"/>
    <xf numFmtId="0" fontId="8" fillId="0" borderId="0" xfId="0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vertical="distributed" wrapText="1"/>
    </xf>
    <xf numFmtId="3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/>
    <xf numFmtId="0" fontId="10" fillId="0" borderId="0" xfId="0" applyFont="1"/>
    <xf numFmtId="0" fontId="11" fillId="0" borderId="0" xfId="0" applyFont="1"/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horizontal="left"/>
    </xf>
    <xf numFmtId="0" fontId="16" fillId="0" borderId="0" xfId="0" applyFont="1"/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distributed" wrapText="1"/>
    </xf>
    <xf numFmtId="3" fontId="1" fillId="0" borderId="2" xfId="0" applyNumberFormat="1" applyFont="1" applyBorder="1" applyAlignment="1">
      <alignment vertical="center"/>
    </xf>
    <xf numFmtId="3" fontId="1" fillId="0" borderId="2" xfId="0" applyNumberFormat="1" applyFont="1" applyBorder="1"/>
    <xf numFmtId="0" fontId="1" fillId="0" borderId="2" xfId="0" applyFont="1" applyBorder="1" applyAlignment="1">
      <alignment vertical="center" wrapText="1"/>
    </xf>
    <xf numFmtId="3" fontId="7" fillId="0" borderId="2" xfId="1" applyNumberFormat="1" applyFont="1" applyBorder="1" applyAlignment="1">
      <alignment vertical="center"/>
    </xf>
    <xf numFmtId="3" fontId="7" fillId="0" borderId="2" xfId="1" applyNumberFormat="1" applyFont="1" applyBorder="1"/>
    <xf numFmtId="0" fontId="1" fillId="0" borderId="2" xfId="0" applyFont="1" applyBorder="1"/>
    <xf numFmtId="0" fontId="12" fillId="0" borderId="0" xfId="0" applyFont="1"/>
    <xf numFmtId="3" fontId="1" fillId="0" borderId="2" xfId="2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distributed" wrapText="1"/>
    </xf>
    <xf numFmtId="3" fontId="7" fillId="0" borderId="2" xfId="0" applyNumberFormat="1" applyFont="1" applyBorder="1" applyAlignment="1">
      <alignment wrapText="1"/>
    </xf>
    <xf numFmtId="3" fontId="3" fillId="0" borderId="2" xfId="0" applyNumberFormat="1" applyFont="1" applyBorder="1" applyAlignment="1">
      <alignment wrapText="1"/>
    </xf>
    <xf numFmtId="3" fontId="7" fillId="0" borderId="2" xfId="0" applyNumberFormat="1" applyFont="1" applyBorder="1" applyAlignment="1">
      <alignment vertical="center"/>
    </xf>
    <xf numFmtId="3" fontId="6" fillId="0" borderId="2" xfId="0" applyNumberFormat="1" applyFont="1" applyBorder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left" wrapText="1"/>
    </xf>
  </cellXfs>
  <cellStyles count="3">
    <cellStyle name="Обычный" xfId="0" builtinId="0"/>
    <cellStyle name="Обычный_Книга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0"/>
  <sheetViews>
    <sheetView tabSelected="1" view="pageBreakPreview" zoomScale="98" zoomScaleNormal="100" zoomScaleSheetLayoutView="98" workbookViewId="0">
      <selection activeCell="G4" sqref="G4"/>
    </sheetView>
  </sheetViews>
  <sheetFormatPr defaultRowHeight="12.75"/>
  <cols>
    <col min="1" max="1" width="10.28515625" customWidth="1"/>
    <col min="2" max="2" width="38.140625" customWidth="1"/>
    <col min="3" max="4" width="13.5703125" hidden="1" customWidth="1"/>
    <col min="5" max="5" width="13.140625" hidden="1" customWidth="1"/>
    <col min="6" max="6" width="10" hidden="1" customWidth="1"/>
    <col min="7" max="7" width="13" customWidth="1"/>
    <col min="8" max="8" width="11.5703125" customWidth="1"/>
    <col min="9" max="9" width="10.5703125" customWidth="1"/>
    <col min="10" max="10" width="9.7109375" customWidth="1"/>
    <col min="11" max="11" width="14.28515625" hidden="1" customWidth="1"/>
    <col min="12" max="12" width="13.42578125" hidden="1" customWidth="1"/>
    <col min="13" max="13" width="11.140625" hidden="1" customWidth="1"/>
    <col min="14" max="14" width="11.5703125" hidden="1" customWidth="1"/>
  </cols>
  <sheetData>
    <row r="1" spans="1:14" ht="18.75">
      <c r="A1" s="1"/>
      <c r="B1" s="1"/>
      <c r="C1" s="1"/>
      <c r="E1" s="1"/>
      <c r="F1" s="1"/>
      <c r="G1" s="18" t="s">
        <v>0</v>
      </c>
      <c r="L1" s="2" t="s">
        <v>0</v>
      </c>
      <c r="M1" s="2"/>
    </row>
    <row r="2" spans="1:14" ht="18.75">
      <c r="A2" s="1"/>
      <c r="B2" s="1"/>
      <c r="C2" s="1"/>
      <c r="E2" s="1"/>
      <c r="F2" s="1"/>
      <c r="G2" s="18" t="s">
        <v>115</v>
      </c>
      <c r="L2" s="3" t="s">
        <v>110</v>
      </c>
      <c r="M2" s="17"/>
      <c r="N2" s="4"/>
    </row>
    <row r="3" spans="1:14" ht="18.75">
      <c r="A3" s="1"/>
      <c r="B3" s="1"/>
      <c r="C3" s="1"/>
      <c r="E3" s="1"/>
      <c r="F3" s="1"/>
      <c r="G3" s="18" t="s">
        <v>91</v>
      </c>
      <c r="L3" s="2" t="s">
        <v>91</v>
      </c>
      <c r="M3" s="2"/>
    </row>
    <row r="4" spans="1:14" ht="18.75">
      <c r="A4" s="1"/>
      <c r="B4" s="1"/>
      <c r="C4" s="1"/>
      <c r="E4" s="1"/>
      <c r="F4" s="1"/>
      <c r="G4" s="18" t="s">
        <v>133</v>
      </c>
      <c r="L4" s="2" t="s">
        <v>92</v>
      </c>
      <c r="M4" s="2"/>
    </row>
    <row r="5" spans="1:14">
      <c r="A5" s="1"/>
      <c r="B5" s="1"/>
      <c r="C5" s="1"/>
      <c r="E5" s="1"/>
      <c r="F5" s="1"/>
      <c r="L5" s="2" t="s">
        <v>114</v>
      </c>
      <c r="M5" s="2"/>
      <c r="N5" s="4"/>
    </row>
    <row r="6" spans="1:14" ht="18.75">
      <c r="A6" s="41" t="s">
        <v>116</v>
      </c>
      <c r="B6" s="41"/>
      <c r="C6" s="41"/>
      <c r="D6" s="41"/>
      <c r="E6" s="41"/>
      <c r="F6" s="41"/>
      <c r="G6" s="41"/>
      <c r="H6" s="41"/>
      <c r="I6" s="41"/>
      <c r="J6" s="41"/>
    </row>
    <row r="7" spans="1:14" ht="16.5" customHeight="1">
      <c r="A7" s="5" t="s">
        <v>89</v>
      </c>
      <c r="B7" s="6"/>
      <c r="C7" s="6"/>
      <c r="D7" s="6"/>
      <c r="E7" s="6"/>
      <c r="F7" s="6"/>
    </row>
    <row r="8" spans="1:14">
      <c r="A8" s="1" t="s">
        <v>90</v>
      </c>
      <c r="B8" s="1"/>
      <c r="C8" s="1"/>
      <c r="D8" s="1"/>
      <c r="E8" s="1"/>
    </row>
    <row r="9" spans="1:14">
      <c r="A9" s="1"/>
      <c r="B9" s="1"/>
      <c r="C9" s="1"/>
      <c r="D9" s="1"/>
      <c r="E9" s="1"/>
      <c r="F9" s="7"/>
      <c r="N9" s="7" t="s">
        <v>1</v>
      </c>
    </row>
    <row r="10" spans="1:14">
      <c r="A10" s="8"/>
      <c r="B10" s="8"/>
      <c r="C10" s="38" t="s">
        <v>101</v>
      </c>
      <c r="D10" s="38"/>
      <c r="E10" s="38"/>
      <c r="F10" s="38"/>
      <c r="G10" s="38" t="s">
        <v>102</v>
      </c>
      <c r="H10" s="38"/>
      <c r="I10" s="38"/>
      <c r="J10" s="38"/>
      <c r="K10" s="38" t="s">
        <v>103</v>
      </c>
      <c r="L10" s="38"/>
      <c r="M10" s="38"/>
      <c r="N10" s="38"/>
    </row>
    <row r="11" spans="1:14" ht="12.75" customHeight="1">
      <c r="A11" s="39" t="s">
        <v>2</v>
      </c>
      <c r="B11" s="39" t="s">
        <v>3</v>
      </c>
      <c r="C11" s="39" t="s">
        <v>4</v>
      </c>
      <c r="D11" s="39" t="s">
        <v>5</v>
      </c>
      <c r="E11" s="39" t="s">
        <v>6</v>
      </c>
      <c r="F11" s="39"/>
      <c r="G11" s="39" t="s">
        <v>4</v>
      </c>
      <c r="H11" s="39" t="s">
        <v>5</v>
      </c>
      <c r="I11" s="39" t="s">
        <v>6</v>
      </c>
      <c r="J11" s="39"/>
      <c r="K11" s="39" t="s">
        <v>4</v>
      </c>
      <c r="L11" s="39" t="s">
        <v>5</v>
      </c>
      <c r="M11" s="39" t="s">
        <v>6</v>
      </c>
      <c r="N11" s="39"/>
    </row>
    <row r="12" spans="1:14" ht="12.75" customHeight="1">
      <c r="A12" s="39"/>
      <c r="B12" s="39"/>
      <c r="C12" s="39"/>
      <c r="D12" s="39"/>
      <c r="E12" s="39" t="s">
        <v>7</v>
      </c>
      <c r="F12" s="40" t="s">
        <v>8</v>
      </c>
      <c r="G12" s="39"/>
      <c r="H12" s="39"/>
      <c r="I12" s="39" t="s">
        <v>7</v>
      </c>
      <c r="J12" s="40" t="s">
        <v>8</v>
      </c>
      <c r="K12" s="39"/>
      <c r="L12" s="39"/>
      <c r="M12" s="39" t="s">
        <v>7</v>
      </c>
      <c r="N12" s="40" t="s">
        <v>8</v>
      </c>
    </row>
    <row r="13" spans="1:14" ht="21.75" customHeight="1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</row>
    <row r="14" spans="1:14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3</v>
      </c>
      <c r="H14" s="9">
        <v>4</v>
      </c>
      <c r="I14" s="9">
        <v>5</v>
      </c>
      <c r="J14" s="9">
        <v>6</v>
      </c>
      <c r="K14" s="9">
        <v>3</v>
      </c>
      <c r="L14" s="9">
        <v>4</v>
      </c>
      <c r="M14" s="9">
        <v>5</v>
      </c>
      <c r="N14" s="9">
        <v>6</v>
      </c>
    </row>
    <row r="15" spans="1:14" ht="18.75" customHeight="1">
      <c r="A15" s="10">
        <v>10000000</v>
      </c>
      <c r="B15" s="21" t="s">
        <v>9</v>
      </c>
      <c r="C15" s="12">
        <f>C16+C25+C34+C42+C61</f>
        <v>226566783</v>
      </c>
      <c r="D15" s="12">
        <f t="shared" ref="D15:N15" si="0">D16+D25+D34+D42+D61</f>
        <v>225605183</v>
      </c>
      <c r="E15" s="12">
        <f t="shared" si="0"/>
        <v>978200</v>
      </c>
      <c r="F15" s="12">
        <f t="shared" si="0"/>
        <v>0</v>
      </c>
      <c r="G15" s="12">
        <f t="shared" si="0"/>
        <v>2694215</v>
      </c>
      <c r="H15" s="12">
        <f t="shared" si="0"/>
        <v>3042215</v>
      </c>
      <c r="I15" s="12">
        <f t="shared" si="0"/>
        <v>-348000</v>
      </c>
      <c r="J15" s="12">
        <f t="shared" si="0"/>
        <v>0</v>
      </c>
      <c r="K15" s="12">
        <f t="shared" si="0"/>
        <v>229277383</v>
      </c>
      <c r="L15" s="12">
        <f t="shared" si="0"/>
        <v>228647183</v>
      </c>
      <c r="M15" s="12">
        <f t="shared" si="0"/>
        <v>630200</v>
      </c>
      <c r="N15" s="12">
        <f t="shared" si="0"/>
        <v>0</v>
      </c>
    </row>
    <row r="16" spans="1:14" ht="39" customHeight="1">
      <c r="A16" s="10">
        <v>11000000</v>
      </c>
      <c r="B16" s="21" t="s">
        <v>10</v>
      </c>
      <c r="C16" s="12">
        <f>C17+C23</f>
        <v>136013150</v>
      </c>
      <c r="D16" s="12">
        <f>D17+D23</f>
        <v>136013150</v>
      </c>
      <c r="E16" s="12">
        <f t="shared" ref="E16:N16" si="1">E17+E23</f>
        <v>0</v>
      </c>
      <c r="F16" s="12">
        <f t="shared" si="1"/>
        <v>0</v>
      </c>
      <c r="G16" s="12">
        <f t="shared" si="1"/>
        <v>2716000</v>
      </c>
      <c r="H16" s="12">
        <f t="shared" si="1"/>
        <v>2716000</v>
      </c>
      <c r="I16" s="12">
        <f t="shared" si="1"/>
        <v>0</v>
      </c>
      <c r="J16" s="12">
        <f t="shared" si="1"/>
        <v>0</v>
      </c>
      <c r="K16" s="12">
        <f t="shared" si="1"/>
        <v>138729150</v>
      </c>
      <c r="L16" s="12">
        <f t="shared" si="1"/>
        <v>138729150</v>
      </c>
      <c r="M16" s="12">
        <f t="shared" si="1"/>
        <v>0</v>
      </c>
      <c r="N16" s="12">
        <f t="shared" si="1"/>
        <v>0</v>
      </c>
    </row>
    <row r="17" spans="1:14" ht="17.25" customHeight="1">
      <c r="A17" s="10">
        <v>11010000</v>
      </c>
      <c r="B17" s="21" t="s">
        <v>11</v>
      </c>
      <c r="C17" s="12">
        <f>SUM(C18:C22)</f>
        <v>135560790</v>
      </c>
      <c r="D17" s="12">
        <f>SUM(D18:D22)</f>
        <v>135560790</v>
      </c>
      <c r="E17" s="12">
        <f t="shared" ref="E17:J17" si="2">SUM(E18:E21)</f>
        <v>0</v>
      </c>
      <c r="F17" s="12">
        <f t="shared" si="2"/>
        <v>0</v>
      </c>
      <c r="G17" s="12">
        <f>SUM(G18:G22)</f>
        <v>2830000</v>
      </c>
      <c r="H17" s="12">
        <f>SUM(H18:H22)</f>
        <v>2830000</v>
      </c>
      <c r="I17" s="12">
        <f t="shared" si="2"/>
        <v>0</v>
      </c>
      <c r="J17" s="12">
        <f t="shared" si="2"/>
        <v>0</v>
      </c>
      <c r="K17" s="12">
        <f>SUM(K18:K22)</f>
        <v>138390790</v>
      </c>
      <c r="L17" s="12">
        <f>SUM(L18:L22)</f>
        <v>138390790</v>
      </c>
      <c r="M17" s="12">
        <f>SUM(M18:M22)</f>
        <v>0</v>
      </c>
      <c r="N17" s="12">
        <f>SUM(N18:N22)</f>
        <v>0</v>
      </c>
    </row>
    <row r="18" spans="1:14" ht="48.75" customHeight="1">
      <c r="A18" s="22">
        <v>11010100</v>
      </c>
      <c r="B18" s="26" t="s">
        <v>12</v>
      </c>
      <c r="C18" s="24">
        <f>D18+E18</f>
        <v>106914100</v>
      </c>
      <c r="D18" s="24">
        <v>106914100</v>
      </c>
      <c r="E18" s="24">
        <v>0</v>
      </c>
      <c r="F18" s="24">
        <v>0</v>
      </c>
      <c r="G18" s="24">
        <f t="shared" ref="G18:G20" si="3">H18+I18</f>
        <v>1700000</v>
      </c>
      <c r="H18" s="36">
        <v>1700000</v>
      </c>
      <c r="I18" s="25"/>
      <c r="J18" s="25"/>
      <c r="K18" s="24">
        <f t="shared" ref="K18:K86" si="4">C18+G18</f>
        <v>108614100</v>
      </c>
      <c r="L18" s="24">
        <f t="shared" ref="L18:L86" si="5">D18+H18</f>
        <v>108614100</v>
      </c>
      <c r="M18" s="24">
        <f t="shared" ref="M18:M86" si="6">E18+I18</f>
        <v>0</v>
      </c>
      <c r="N18" s="24">
        <f t="shared" ref="N18:N86" si="7">F18+J18</f>
        <v>0</v>
      </c>
    </row>
    <row r="19" spans="1:14" ht="63.75" hidden="1" customHeight="1">
      <c r="A19" s="22">
        <v>11010200</v>
      </c>
      <c r="B19" s="26" t="s">
        <v>13</v>
      </c>
      <c r="C19" s="24">
        <f t="shared" ref="C19:C24" si="8">D19+E19</f>
        <v>0</v>
      </c>
      <c r="D19" s="24">
        <v>0</v>
      </c>
      <c r="E19" s="24">
        <v>0</v>
      </c>
      <c r="F19" s="24">
        <v>0</v>
      </c>
      <c r="G19" s="24">
        <f t="shared" si="3"/>
        <v>0</v>
      </c>
      <c r="H19" s="24"/>
      <c r="I19" s="24">
        <v>0</v>
      </c>
      <c r="J19" s="24">
        <v>0</v>
      </c>
      <c r="K19" s="24">
        <f t="shared" si="4"/>
        <v>0</v>
      </c>
      <c r="L19" s="24">
        <f t="shared" si="5"/>
        <v>0</v>
      </c>
      <c r="M19" s="24">
        <f t="shared" si="6"/>
        <v>0</v>
      </c>
      <c r="N19" s="24">
        <f t="shared" si="7"/>
        <v>0</v>
      </c>
    </row>
    <row r="20" spans="1:14" ht="49.5" customHeight="1">
      <c r="A20" s="22">
        <v>11010400</v>
      </c>
      <c r="B20" s="26" t="s">
        <v>14</v>
      </c>
      <c r="C20" s="24">
        <f t="shared" si="8"/>
        <v>27900000</v>
      </c>
      <c r="D20" s="24">
        <v>27900000</v>
      </c>
      <c r="E20" s="24">
        <v>0</v>
      </c>
      <c r="F20" s="24">
        <v>0</v>
      </c>
      <c r="G20" s="25">
        <f t="shared" si="3"/>
        <v>1500000</v>
      </c>
      <c r="H20" s="25">
        <v>1500000</v>
      </c>
      <c r="I20" s="25">
        <v>0</v>
      </c>
      <c r="J20" s="25">
        <v>0</v>
      </c>
      <c r="K20" s="25">
        <f t="shared" si="4"/>
        <v>29400000</v>
      </c>
      <c r="L20" s="25">
        <f t="shared" si="5"/>
        <v>29400000</v>
      </c>
      <c r="M20" s="25">
        <f t="shared" si="6"/>
        <v>0</v>
      </c>
      <c r="N20" s="25">
        <f t="shared" si="7"/>
        <v>0</v>
      </c>
    </row>
    <row r="21" spans="1:14" ht="40.5" customHeight="1">
      <c r="A21" s="22">
        <v>11010500</v>
      </c>
      <c r="B21" s="26" t="s">
        <v>15</v>
      </c>
      <c r="C21" s="24">
        <f t="shared" si="8"/>
        <v>700000</v>
      </c>
      <c r="D21" s="24">
        <v>700000</v>
      </c>
      <c r="E21" s="24">
        <v>0</v>
      </c>
      <c r="F21" s="24">
        <v>0</v>
      </c>
      <c r="G21" s="25">
        <f t="shared" ref="G21:G87" si="9">H21+I21</f>
        <v>-70000</v>
      </c>
      <c r="H21" s="25">
        <v>-70000</v>
      </c>
      <c r="I21" s="25"/>
      <c r="J21" s="25"/>
      <c r="K21" s="25">
        <f t="shared" si="4"/>
        <v>630000</v>
      </c>
      <c r="L21" s="25">
        <f t="shared" si="5"/>
        <v>630000</v>
      </c>
      <c r="M21" s="25">
        <f t="shared" si="6"/>
        <v>0</v>
      </c>
      <c r="N21" s="25">
        <f t="shared" si="7"/>
        <v>0</v>
      </c>
    </row>
    <row r="22" spans="1:14" ht="54.75" customHeight="1">
      <c r="A22" s="22">
        <v>11011300</v>
      </c>
      <c r="B22" s="26" t="s">
        <v>109</v>
      </c>
      <c r="C22" s="24">
        <f t="shared" si="8"/>
        <v>46690</v>
      </c>
      <c r="D22" s="24">
        <v>46690</v>
      </c>
      <c r="E22" s="24">
        <v>0</v>
      </c>
      <c r="F22" s="24">
        <v>0</v>
      </c>
      <c r="G22" s="25">
        <f t="shared" ref="G22" si="10">H22+I22</f>
        <v>-300000</v>
      </c>
      <c r="H22" s="25">
        <v>-300000</v>
      </c>
      <c r="I22" s="25"/>
      <c r="J22" s="25"/>
      <c r="K22" s="25">
        <f t="shared" si="4"/>
        <v>-253310</v>
      </c>
      <c r="L22" s="25">
        <f t="shared" si="5"/>
        <v>-253310</v>
      </c>
      <c r="M22" s="25">
        <f t="shared" ref="M22" si="11">E22+I22</f>
        <v>0</v>
      </c>
      <c r="N22" s="25">
        <f t="shared" ref="N22" si="12">F22+J22</f>
        <v>0</v>
      </c>
    </row>
    <row r="23" spans="1:14">
      <c r="A23" s="10">
        <v>11020000</v>
      </c>
      <c r="B23" s="21" t="s">
        <v>16</v>
      </c>
      <c r="C23" s="12">
        <f>C24</f>
        <v>452360</v>
      </c>
      <c r="D23" s="12">
        <f>D24</f>
        <v>452360</v>
      </c>
      <c r="E23" s="12">
        <f t="shared" ref="E23:N23" si="13">E24</f>
        <v>0</v>
      </c>
      <c r="F23" s="12">
        <f t="shared" si="13"/>
        <v>0</v>
      </c>
      <c r="G23" s="12">
        <f t="shared" si="13"/>
        <v>-114000</v>
      </c>
      <c r="H23" s="12">
        <f t="shared" si="13"/>
        <v>-114000</v>
      </c>
      <c r="I23" s="12">
        <f t="shared" si="13"/>
        <v>0</v>
      </c>
      <c r="J23" s="12">
        <f t="shared" si="13"/>
        <v>0</v>
      </c>
      <c r="K23" s="12">
        <f t="shared" si="13"/>
        <v>338360</v>
      </c>
      <c r="L23" s="12">
        <f t="shared" si="13"/>
        <v>338360</v>
      </c>
      <c r="M23" s="12">
        <f t="shared" si="13"/>
        <v>0</v>
      </c>
      <c r="N23" s="12">
        <f t="shared" si="13"/>
        <v>0</v>
      </c>
    </row>
    <row r="24" spans="1:14" ht="46.5" customHeight="1">
      <c r="A24" s="22">
        <v>11020200</v>
      </c>
      <c r="B24" s="26" t="s">
        <v>17</v>
      </c>
      <c r="C24" s="24">
        <f t="shared" si="8"/>
        <v>452360</v>
      </c>
      <c r="D24" s="24">
        <v>452360</v>
      </c>
      <c r="E24" s="24">
        <v>0</v>
      </c>
      <c r="F24" s="24">
        <v>0</v>
      </c>
      <c r="G24" s="25">
        <f>H24+I24</f>
        <v>-114000</v>
      </c>
      <c r="H24" s="25">
        <v>-114000</v>
      </c>
      <c r="I24" s="25"/>
      <c r="J24" s="25"/>
      <c r="K24" s="25">
        <f t="shared" si="4"/>
        <v>338360</v>
      </c>
      <c r="L24" s="25">
        <f t="shared" si="5"/>
        <v>338360</v>
      </c>
      <c r="M24" s="25">
        <f t="shared" si="6"/>
        <v>0</v>
      </c>
      <c r="N24" s="25">
        <f t="shared" si="7"/>
        <v>0</v>
      </c>
    </row>
    <row r="25" spans="1:14" ht="35.25" customHeight="1">
      <c r="A25" s="10">
        <v>13000000</v>
      </c>
      <c r="B25" s="21" t="s">
        <v>18</v>
      </c>
      <c r="C25" s="37">
        <f>C26+C29</f>
        <v>7979200</v>
      </c>
      <c r="D25" s="37">
        <f>D26+D29</f>
        <v>7979200</v>
      </c>
      <c r="E25" s="12">
        <v>0</v>
      </c>
      <c r="F25" s="12">
        <v>0</v>
      </c>
      <c r="G25" s="37">
        <f t="shared" si="9"/>
        <v>-1181000</v>
      </c>
      <c r="H25" s="37">
        <f>H26+H29</f>
        <v>-1181000</v>
      </c>
      <c r="I25" s="37">
        <f t="shared" ref="I25:J25" si="14">I26+I29</f>
        <v>0</v>
      </c>
      <c r="J25" s="37">
        <f t="shared" si="14"/>
        <v>0</v>
      </c>
      <c r="K25" s="37">
        <f t="shared" si="4"/>
        <v>6798200</v>
      </c>
      <c r="L25" s="37">
        <f t="shared" si="5"/>
        <v>6798200</v>
      </c>
      <c r="M25" s="37">
        <f t="shared" si="6"/>
        <v>0</v>
      </c>
      <c r="N25" s="37">
        <f t="shared" si="7"/>
        <v>0</v>
      </c>
    </row>
    <row r="26" spans="1:14" ht="32.25" customHeight="1">
      <c r="A26" s="10">
        <v>13010000</v>
      </c>
      <c r="B26" s="21" t="s">
        <v>19</v>
      </c>
      <c r="C26" s="12">
        <f>C27+C28</f>
        <v>5368000</v>
      </c>
      <c r="D26" s="12">
        <f>D27+D28</f>
        <v>5368000</v>
      </c>
      <c r="E26" s="12">
        <f t="shared" ref="E26:N26" si="15">E27+E28</f>
        <v>0</v>
      </c>
      <c r="F26" s="12">
        <f t="shared" si="15"/>
        <v>0</v>
      </c>
      <c r="G26" s="12">
        <f t="shared" si="15"/>
        <v>-495000</v>
      </c>
      <c r="H26" s="12">
        <f t="shared" si="15"/>
        <v>-495000</v>
      </c>
      <c r="I26" s="12">
        <f t="shared" si="15"/>
        <v>0</v>
      </c>
      <c r="J26" s="12">
        <f t="shared" si="15"/>
        <v>0</v>
      </c>
      <c r="K26" s="12">
        <f t="shared" si="15"/>
        <v>4873000</v>
      </c>
      <c r="L26" s="12">
        <f t="shared" si="15"/>
        <v>4873000</v>
      </c>
      <c r="M26" s="12">
        <f t="shared" si="15"/>
        <v>0</v>
      </c>
      <c r="N26" s="12">
        <f t="shared" si="15"/>
        <v>0</v>
      </c>
    </row>
    <row r="27" spans="1:14" ht="54" customHeight="1">
      <c r="A27" s="22">
        <v>13010100</v>
      </c>
      <c r="B27" s="26" t="s">
        <v>20</v>
      </c>
      <c r="C27" s="24">
        <f t="shared" ref="C27:C28" si="16">D27+E27</f>
        <v>4292000</v>
      </c>
      <c r="D27" s="24">
        <v>4292000</v>
      </c>
      <c r="E27" s="24">
        <v>0</v>
      </c>
      <c r="F27" s="24">
        <v>0</v>
      </c>
      <c r="G27" s="25">
        <f t="shared" si="9"/>
        <v>-280000</v>
      </c>
      <c r="H27" s="25">
        <v>-280000</v>
      </c>
      <c r="I27" s="25"/>
      <c r="J27" s="25"/>
      <c r="K27" s="25">
        <f t="shared" si="4"/>
        <v>4012000</v>
      </c>
      <c r="L27" s="25">
        <f t="shared" si="5"/>
        <v>4012000</v>
      </c>
      <c r="M27" s="25">
        <f t="shared" si="6"/>
        <v>0</v>
      </c>
      <c r="N27" s="25">
        <f t="shared" si="7"/>
        <v>0</v>
      </c>
    </row>
    <row r="28" spans="1:14" ht="80.25" customHeight="1">
      <c r="A28" s="22">
        <v>13010200</v>
      </c>
      <c r="B28" s="26" t="s">
        <v>21</v>
      </c>
      <c r="C28" s="24">
        <f t="shared" si="16"/>
        <v>1076000</v>
      </c>
      <c r="D28" s="24">
        <v>1076000</v>
      </c>
      <c r="E28" s="24">
        <v>0</v>
      </c>
      <c r="F28" s="24">
        <v>0</v>
      </c>
      <c r="G28" s="25">
        <f t="shared" si="9"/>
        <v>-215000</v>
      </c>
      <c r="H28" s="25">
        <v>-215000</v>
      </c>
      <c r="I28" s="25"/>
      <c r="J28" s="25"/>
      <c r="K28" s="25">
        <f t="shared" si="4"/>
        <v>861000</v>
      </c>
      <c r="L28" s="25">
        <f t="shared" si="5"/>
        <v>861000</v>
      </c>
      <c r="M28" s="25">
        <f t="shared" si="6"/>
        <v>0</v>
      </c>
      <c r="N28" s="25">
        <f t="shared" si="7"/>
        <v>0</v>
      </c>
    </row>
    <row r="29" spans="1:14" ht="33.75" customHeight="1">
      <c r="A29" s="10">
        <v>13030000</v>
      </c>
      <c r="B29" s="21" t="s">
        <v>22</v>
      </c>
      <c r="C29" s="12">
        <f>C30+C31+C32+C33</f>
        <v>2611200</v>
      </c>
      <c r="D29" s="12">
        <f>D30+D31+D32+D33</f>
        <v>2611200</v>
      </c>
      <c r="E29" s="12">
        <f t="shared" ref="E29:N29" si="17">E30+E31+E32+E33</f>
        <v>0</v>
      </c>
      <c r="F29" s="12">
        <f t="shared" si="17"/>
        <v>0</v>
      </c>
      <c r="G29" s="12">
        <f t="shared" si="17"/>
        <v>-686000</v>
      </c>
      <c r="H29" s="12">
        <f t="shared" si="17"/>
        <v>-686000</v>
      </c>
      <c r="I29" s="12">
        <f t="shared" si="17"/>
        <v>0</v>
      </c>
      <c r="J29" s="12">
        <f t="shared" si="17"/>
        <v>0</v>
      </c>
      <c r="K29" s="12">
        <f t="shared" si="17"/>
        <v>1925200</v>
      </c>
      <c r="L29" s="12">
        <f t="shared" si="17"/>
        <v>1925200</v>
      </c>
      <c r="M29" s="12">
        <f t="shared" si="17"/>
        <v>0</v>
      </c>
      <c r="N29" s="12">
        <f t="shared" si="17"/>
        <v>0</v>
      </c>
    </row>
    <row r="30" spans="1:14" ht="42" customHeight="1">
      <c r="A30" s="22">
        <v>13030100</v>
      </c>
      <c r="B30" s="26" t="s">
        <v>23</v>
      </c>
      <c r="C30" s="24">
        <f t="shared" ref="C30:C33" si="18">D30+E30</f>
        <v>17000</v>
      </c>
      <c r="D30" s="24">
        <v>17000</v>
      </c>
      <c r="E30" s="24">
        <v>0</v>
      </c>
      <c r="F30" s="24">
        <v>0</v>
      </c>
      <c r="G30" s="25">
        <f t="shared" si="9"/>
        <v>4000</v>
      </c>
      <c r="H30" s="25">
        <v>4000</v>
      </c>
      <c r="I30" s="25"/>
      <c r="J30" s="25"/>
      <c r="K30" s="25">
        <f t="shared" si="4"/>
        <v>21000</v>
      </c>
      <c r="L30" s="25">
        <f t="shared" si="5"/>
        <v>21000</v>
      </c>
      <c r="M30" s="25">
        <f t="shared" si="6"/>
        <v>0</v>
      </c>
      <c r="N30" s="25">
        <f t="shared" si="7"/>
        <v>0</v>
      </c>
    </row>
    <row r="31" spans="1:14" ht="33.75" customHeight="1">
      <c r="A31" s="22">
        <v>13030700</v>
      </c>
      <c r="B31" s="26" t="s">
        <v>24</v>
      </c>
      <c r="C31" s="24">
        <f t="shared" si="18"/>
        <v>1610000</v>
      </c>
      <c r="D31" s="24">
        <v>1610000</v>
      </c>
      <c r="E31" s="24">
        <v>0</v>
      </c>
      <c r="F31" s="24">
        <v>0</v>
      </c>
      <c r="G31" s="25">
        <f t="shared" si="9"/>
        <v>-800000</v>
      </c>
      <c r="H31" s="25">
        <v>-800000</v>
      </c>
      <c r="I31" s="25"/>
      <c r="J31" s="25"/>
      <c r="K31" s="25">
        <f t="shared" si="4"/>
        <v>810000</v>
      </c>
      <c r="L31" s="25">
        <f t="shared" si="5"/>
        <v>810000</v>
      </c>
      <c r="M31" s="25">
        <f t="shared" si="6"/>
        <v>0</v>
      </c>
      <c r="N31" s="25">
        <f t="shared" si="7"/>
        <v>0</v>
      </c>
    </row>
    <row r="32" spans="1:14" ht="26.25" customHeight="1">
      <c r="A32" s="22">
        <v>13030800</v>
      </c>
      <c r="B32" s="26" t="s">
        <v>25</v>
      </c>
      <c r="C32" s="24">
        <f t="shared" si="18"/>
        <v>850000</v>
      </c>
      <c r="D32" s="24">
        <v>850000</v>
      </c>
      <c r="E32" s="24">
        <v>0</v>
      </c>
      <c r="F32" s="24">
        <v>0</v>
      </c>
      <c r="G32" s="25">
        <f t="shared" si="9"/>
        <v>120000</v>
      </c>
      <c r="H32" s="25">
        <v>120000</v>
      </c>
      <c r="I32" s="25"/>
      <c r="J32" s="25"/>
      <c r="K32" s="25">
        <f t="shared" si="4"/>
        <v>970000</v>
      </c>
      <c r="L32" s="25">
        <f t="shared" si="5"/>
        <v>970000</v>
      </c>
      <c r="M32" s="25">
        <f t="shared" si="6"/>
        <v>0</v>
      </c>
      <c r="N32" s="25">
        <f t="shared" si="7"/>
        <v>0</v>
      </c>
    </row>
    <row r="33" spans="1:14" ht="37.5" customHeight="1">
      <c r="A33" s="22">
        <v>13030900</v>
      </c>
      <c r="B33" s="26" t="s">
        <v>26</v>
      </c>
      <c r="C33" s="24">
        <f t="shared" si="18"/>
        <v>134200</v>
      </c>
      <c r="D33" s="24">
        <v>134200</v>
      </c>
      <c r="E33" s="24">
        <v>0</v>
      </c>
      <c r="F33" s="24">
        <v>0</v>
      </c>
      <c r="G33" s="25">
        <f t="shared" si="9"/>
        <v>-10000</v>
      </c>
      <c r="H33" s="25">
        <v>-10000</v>
      </c>
      <c r="I33" s="25"/>
      <c r="J33" s="25"/>
      <c r="K33" s="25">
        <f t="shared" si="4"/>
        <v>124200</v>
      </c>
      <c r="L33" s="25">
        <f t="shared" si="5"/>
        <v>124200</v>
      </c>
      <c r="M33" s="25">
        <f t="shared" si="6"/>
        <v>0</v>
      </c>
      <c r="N33" s="25">
        <f t="shared" si="7"/>
        <v>0</v>
      </c>
    </row>
    <row r="34" spans="1:14" ht="20.25" customHeight="1">
      <c r="A34" s="10">
        <v>14000000</v>
      </c>
      <c r="B34" s="21" t="s">
        <v>27</v>
      </c>
      <c r="C34" s="12">
        <f>C35+C37+C39</f>
        <v>12825200</v>
      </c>
      <c r="D34" s="12">
        <f>D35+D37+D39</f>
        <v>12825200</v>
      </c>
      <c r="E34" s="12">
        <f t="shared" ref="E34:N34" si="19">E35+E37+E39</f>
        <v>0</v>
      </c>
      <c r="F34" s="12">
        <f t="shared" si="19"/>
        <v>0</v>
      </c>
      <c r="G34" s="12">
        <f t="shared" si="19"/>
        <v>-360000</v>
      </c>
      <c r="H34" s="12">
        <f t="shared" si="19"/>
        <v>-360000</v>
      </c>
      <c r="I34" s="12">
        <f t="shared" si="19"/>
        <v>0</v>
      </c>
      <c r="J34" s="12">
        <f t="shared" si="19"/>
        <v>0</v>
      </c>
      <c r="K34" s="12">
        <f t="shared" si="19"/>
        <v>12465200</v>
      </c>
      <c r="L34" s="12">
        <f t="shared" si="19"/>
        <v>12465200</v>
      </c>
      <c r="M34" s="12">
        <f t="shared" si="19"/>
        <v>0</v>
      </c>
      <c r="N34" s="12">
        <f t="shared" si="19"/>
        <v>0</v>
      </c>
    </row>
    <row r="35" spans="1:14" ht="45" customHeight="1">
      <c r="A35" s="10">
        <v>14020000</v>
      </c>
      <c r="B35" s="21" t="s">
        <v>28</v>
      </c>
      <c r="C35" s="12">
        <f>C36</f>
        <v>740000</v>
      </c>
      <c r="D35" s="12">
        <f>D36</f>
        <v>740000</v>
      </c>
      <c r="E35" s="12">
        <f t="shared" ref="E35:N35" si="20">E36</f>
        <v>0</v>
      </c>
      <c r="F35" s="12">
        <f t="shared" si="20"/>
        <v>0</v>
      </c>
      <c r="G35" s="12">
        <f t="shared" si="20"/>
        <v>-360000</v>
      </c>
      <c r="H35" s="12">
        <f t="shared" si="20"/>
        <v>-360000</v>
      </c>
      <c r="I35" s="12">
        <f t="shared" si="20"/>
        <v>0</v>
      </c>
      <c r="J35" s="12">
        <f t="shared" si="20"/>
        <v>0</v>
      </c>
      <c r="K35" s="12">
        <f t="shared" si="20"/>
        <v>380000</v>
      </c>
      <c r="L35" s="12">
        <f t="shared" si="20"/>
        <v>380000</v>
      </c>
      <c r="M35" s="12">
        <f t="shared" si="20"/>
        <v>0</v>
      </c>
      <c r="N35" s="12">
        <f t="shared" si="20"/>
        <v>0</v>
      </c>
    </row>
    <row r="36" spans="1:14" ht="17.25" customHeight="1">
      <c r="A36" s="22">
        <v>14021900</v>
      </c>
      <c r="B36" s="26" t="s">
        <v>29</v>
      </c>
      <c r="C36" s="24">
        <f t="shared" ref="C36" si="21">D36+E36</f>
        <v>740000</v>
      </c>
      <c r="D36" s="24">
        <v>740000</v>
      </c>
      <c r="E36" s="24">
        <v>0</v>
      </c>
      <c r="F36" s="24">
        <v>0</v>
      </c>
      <c r="G36" s="25">
        <f>H36+I36</f>
        <v>-360000</v>
      </c>
      <c r="H36" s="25">
        <v>-360000</v>
      </c>
      <c r="I36" s="25"/>
      <c r="J36" s="25"/>
      <c r="K36" s="25">
        <f t="shared" si="4"/>
        <v>380000</v>
      </c>
      <c r="L36" s="25">
        <f t="shared" si="5"/>
        <v>380000</v>
      </c>
      <c r="M36" s="25">
        <f t="shared" si="6"/>
        <v>0</v>
      </c>
      <c r="N36" s="25">
        <f t="shared" si="7"/>
        <v>0</v>
      </c>
    </row>
    <row r="37" spans="1:14" ht="42.75" hidden="1" customHeight="1">
      <c r="A37" s="10">
        <v>14030000</v>
      </c>
      <c r="B37" s="21" t="s">
        <v>30</v>
      </c>
      <c r="C37" s="12">
        <f>C38</f>
        <v>6445200</v>
      </c>
      <c r="D37" s="12">
        <f>D38</f>
        <v>6445200</v>
      </c>
      <c r="E37" s="12">
        <f t="shared" ref="E37:N37" si="22">E38</f>
        <v>0</v>
      </c>
      <c r="F37" s="12">
        <f t="shared" si="22"/>
        <v>0</v>
      </c>
      <c r="G37" s="12">
        <f t="shared" si="22"/>
        <v>0</v>
      </c>
      <c r="H37" s="12">
        <f t="shared" si="22"/>
        <v>0</v>
      </c>
      <c r="I37" s="12">
        <f t="shared" si="22"/>
        <v>0</v>
      </c>
      <c r="J37" s="12">
        <f t="shared" si="22"/>
        <v>0</v>
      </c>
      <c r="K37" s="12">
        <f t="shared" si="22"/>
        <v>6445200</v>
      </c>
      <c r="L37" s="12">
        <f t="shared" si="22"/>
        <v>6445200</v>
      </c>
      <c r="M37" s="12">
        <f t="shared" si="22"/>
        <v>0</v>
      </c>
      <c r="N37" s="12">
        <f t="shared" si="22"/>
        <v>0</v>
      </c>
    </row>
    <row r="38" spans="1:14" ht="19.5" hidden="1" customHeight="1">
      <c r="A38" s="22">
        <v>14031900</v>
      </c>
      <c r="B38" s="26" t="s">
        <v>29</v>
      </c>
      <c r="C38" s="24">
        <f t="shared" ref="C38" si="23">D38+E38</f>
        <v>6445200</v>
      </c>
      <c r="D38" s="24">
        <v>6445200</v>
      </c>
      <c r="E38" s="24">
        <v>0</v>
      </c>
      <c r="F38" s="24">
        <v>0</v>
      </c>
      <c r="G38" s="25">
        <f>H38+I38</f>
        <v>0</v>
      </c>
      <c r="H38" s="25"/>
      <c r="I38" s="25"/>
      <c r="J38" s="25"/>
      <c r="K38" s="25">
        <f t="shared" si="4"/>
        <v>6445200</v>
      </c>
      <c r="L38" s="25">
        <f t="shared" si="5"/>
        <v>6445200</v>
      </c>
      <c r="M38" s="25">
        <f t="shared" si="6"/>
        <v>0</v>
      </c>
      <c r="N38" s="25">
        <f t="shared" si="7"/>
        <v>0</v>
      </c>
    </row>
    <row r="39" spans="1:14" ht="45" hidden="1" customHeight="1">
      <c r="A39" s="10">
        <v>14040000</v>
      </c>
      <c r="B39" s="21" t="s">
        <v>31</v>
      </c>
      <c r="C39" s="12">
        <f>C40+C41</f>
        <v>5640000</v>
      </c>
      <c r="D39" s="12">
        <f>D40+D41</f>
        <v>5640000</v>
      </c>
      <c r="E39" s="12">
        <f t="shared" ref="E39:N39" si="24">E40+E41</f>
        <v>0</v>
      </c>
      <c r="F39" s="12">
        <f t="shared" si="24"/>
        <v>0</v>
      </c>
      <c r="G39" s="12">
        <f t="shared" si="24"/>
        <v>0</v>
      </c>
      <c r="H39" s="12">
        <f t="shared" si="24"/>
        <v>0</v>
      </c>
      <c r="I39" s="12">
        <f t="shared" si="24"/>
        <v>0</v>
      </c>
      <c r="J39" s="12">
        <f t="shared" si="24"/>
        <v>0</v>
      </c>
      <c r="K39" s="12">
        <f t="shared" si="24"/>
        <v>5640000</v>
      </c>
      <c r="L39" s="12">
        <f t="shared" si="24"/>
        <v>5640000</v>
      </c>
      <c r="M39" s="12">
        <f t="shared" si="24"/>
        <v>0</v>
      </c>
      <c r="N39" s="12">
        <f t="shared" si="24"/>
        <v>0</v>
      </c>
    </row>
    <row r="40" spans="1:14" ht="106.5" hidden="1" customHeight="1">
      <c r="A40" s="22">
        <v>14040100</v>
      </c>
      <c r="B40" s="26" t="s">
        <v>99</v>
      </c>
      <c r="C40" s="24">
        <f t="shared" ref="C40:C41" si="25">D40+E40</f>
        <v>2830000</v>
      </c>
      <c r="D40" s="24">
        <v>2830000</v>
      </c>
      <c r="E40" s="24">
        <v>0</v>
      </c>
      <c r="F40" s="24">
        <v>0</v>
      </c>
      <c r="G40" s="25">
        <f t="shared" si="9"/>
        <v>0</v>
      </c>
      <c r="H40" s="25"/>
      <c r="I40" s="25"/>
      <c r="J40" s="25"/>
      <c r="K40" s="25">
        <f t="shared" si="4"/>
        <v>2830000</v>
      </c>
      <c r="L40" s="25">
        <f t="shared" si="5"/>
        <v>2830000</v>
      </c>
      <c r="M40" s="25">
        <f t="shared" si="6"/>
        <v>0</v>
      </c>
      <c r="N40" s="25">
        <f t="shared" si="7"/>
        <v>0</v>
      </c>
    </row>
    <row r="41" spans="1:14" ht="84" hidden="1" customHeight="1">
      <c r="A41" s="22">
        <v>14040200</v>
      </c>
      <c r="B41" s="26" t="s">
        <v>32</v>
      </c>
      <c r="C41" s="24">
        <f t="shared" si="25"/>
        <v>2810000</v>
      </c>
      <c r="D41" s="24">
        <v>2810000</v>
      </c>
      <c r="E41" s="24">
        <v>0</v>
      </c>
      <c r="F41" s="24">
        <v>0</v>
      </c>
      <c r="G41" s="25">
        <f t="shared" si="9"/>
        <v>0</v>
      </c>
      <c r="H41" s="25"/>
      <c r="I41" s="25"/>
      <c r="J41" s="25"/>
      <c r="K41" s="25">
        <f t="shared" si="4"/>
        <v>2810000</v>
      </c>
      <c r="L41" s="25">
        <f t="shared" si="5"/>
        <v>2810000</v>
      </c>
      <c r="M41" s="25">
        <f t="shared" si="6"/>
        <v>0</v>
      </c>
      <c r="N41" s="25">
        <f t="shared" si="7"/>
        <v>0</v>
      </c>
    </row>
    <row r="42" spans="1:14" ht="42.75" customHeight="1">
      <c r="A42" s="10">
        <v>18000000</v>
      </c>
      <c r="B42" s="21" t="s">
        <v>33</v>
      </c>
      <c r="C42" s="12">
        <f>C43+C57+C54</f>
        <v>68771033</v>
      </c>
      <c r="D42" s="12">
        <f t="shared" ref="D42:N42" si="26">D43+D57+D54</f>
        <v>68787633</v>
      </c>
      <c r="E42" s="12">
        <f t="shared" si="26"/>
        <v>0</v>
      </c>
      <c r="F42" s="12">
        <f t="shared" si="26"/>
        <v>0</v>
      </c>
      <c r="G42" s="12">
        <f t="shared" si="26"/>
        <v>1867215</v>
      </c>
      <c r="H42" s="12">
        <f t="shared" si="26"/>
        <v>1867215</v>
      </c>
      <c r="I42" s="12">
        <f t="shared" si="26"/>
        <v>0</v>
      </c>
      <c r="J42" s="12">
        <f t="shared" si="26"/>
        <v>0</v>
      </c>
      <c r="K42" s="12">
        <f t="shared" si="26"/>
        <v>70654633</v>
      </c>
      <c r="L42" s="12">
        <f t="shared" si="26"/>
        <v>70654633</v>
      </c>
      <c r="M42" s="12">
        <f t="shared" si="26"/>
        <v>0</v>
      </c>
      <c r="N42" s="12">
        <f t="shared" si="26"/>
        <v>0</v>
      </c>
    </row>
    <row r="43" spans="1:14" ht="17.25" customHeight="1">
      <c r="A43" s="10">
        <v>18010000</v>
      </c>
      <c r="B43" s="21" t="s">
        <v>34</v>
      </c>
      <c r="C43" s="12">
        <f>C44+C45+C46+C47+C48+C49+C50+C51+C53</f>
        <v>29799100</v>
      </c>
      <c r="D43" s="12">
        <f>D44+D45+D46+D47+D48+D49+D50+D51+D53+D52</f>
        <v>29815700</v>
      </c>
      <c r="E43" s="12">
        <f t="shared" ref="E43:N43" si="27">E44+E45+E46+E47+E48+E49+E50+E51+E53</f>
        <v>0</v>
      </c>
      <c r="F43" s="12">
        <f t="shared" si="27"/>
        <v>0</v>
      </c>
      <c r="G43" s="12">
        <f>G44+G45+G46+G47+G48+G49+G50+G51+G53+G52</f>
        <v>-581000</v>
      </c>
      <c r="H43" s="12">
        <f>H44+H45+H46+H47+H48+H49+H50+H51+H53+H52</f>
        <v>-581000</v>
      </c>
      <c r="I43" s="12">
        <f t="shared" si="27"/>
        <v>0</v>
      </c>
      <c r="J43" s="12">
        <f t="shared" si="27"/>
        <v>0</v>
      </c>
      <c r="K43" s="12">
        <f>K44+K45+K46+K47+K48+K49+K50+K51+K53+K52</f>
        <v>29234700</v>
      </c>
      <c r="L43" s="12">
        <f>L44+L45+L46+L47+L48+L49+L50+L51+L53+L52</f>
        <v>29234700</v>
      </c>
      <c r="M43" s="12">
        <f t="shared" si="27"/>
        <v>0</v>
      </c>
      <c r="N43" s="12">
        <f t="shared" si="27"/>
        <v>0</v>
      </c>
    </row>
    <row r="44" spans="1:14" ht="66" customHeight="1">
      <c r="A44" s="22">
        <v>18010100</v>
      </c>
      <c r="B44" s="26" t="s">
        <v>35</v>
      </c>
      <c r="C44" s="24">
        <f t="shared" ref="C44:C60" si="28">D44+E44</f>
        <v>150800</v>
      </c>
      <c r="D44" s="24">
        <v>150800</v>
      </c>
      <c r="E44" s="24">
        <v>0</v>
      </c>
      <c r="F44" s="24">
        <v>0</v>
      </c>
      <c r="G44" s="25">
        <f>H44+I44</f>
        <v>-101000</v>
      </c>
      <c r="H44" s="25">
        <v>-101000</v>
      </c>
      <c r="I44" s="25"/>
      <c r="J44" s="25"/>
      <c r="K44" s="25">
        <f t="shared" si="4"/>
        <v>49800</v>
      </c>
      <c r="L44" s="25">
        <f t="shared" si="5"/>
        <v>49800</v>
      </c>
      <c r="M44" s="25">
        <f t="shared" si="6"/>
        <v>0</v>
      </c>
      <c r="N44" s="25">
        <f t="shared" si="7"/>
        <v>0</v>
      </c>
    </row>
    <row r="45" spans="1:14" ht="52.5" customHeight="1">
      <c r="A45" s="22">
        <v>18010200</v>
      </c>
      <c r="B45" s="26" t="s">
        <v>36</v>
      </c>
      <c r="C45" s="24">
        <f t="shared" si="28"/>
        <v>135600</v>
      </c>
      <c r="D45" s="24">
        <v>135600</v>
      </c>
      <c r="E45" s="24">
        <v>0</v>
      </c>
      <c r="F45" s="24">
        <v>0</v>
      </c>
      <c r="G45" s="25">
        <f>H45+I45</f>
        <v>-150000</v>
      </c>
      <c r="H45" s="25">
        <v>-150000</v>
      </c>
      <c r="I45" s="25"/>
      <c r="J45" s="25"/>
      <c r="K45" s="25">
        <f t="shared" si="4"/>
        <v>-14400</v>
      </c>
      <c r="L45" s="25">
        <f t="shared" si="5"/>
        <v>-14400</v>
      </c>
      <c r="M45" s="25">
        <f t="shared" si="6"/>
        <v>0</v>
      </c>
      <c r="N45" s="25">
        <f t="shared" si="7"/>
        <v>0</v>
      </c>
    </row>
    <row r="46" spans="1:14" ht="51">
      <c r="A46" s="22">
        <v>18010300</v>
      </c>
      <c r="B46" s="26" t="s">
        <v>37</v>
      </c>
      <c r="C46" s="24">
        <f t="shared" si="28"/>
        <v>804500</v>
      </c>
      <c r="D46" s="24">
        <v>804500</v>
      </c>
      <c r="E46" s="24">
        <v>0</v>
      </c>
      <c r="F46" s="24">
        <v>0</v>
      </c>
      <c r="G46" s="25">
        <f t="shared" si="9"/>
        <v>-520000</v>
      </c>
      <c r="H46" s="25">
        <v>-520000</v>
      </c>
      <c r="I46" s="25"/>
      <c r="J46" s="25"/>
      <c r="K46" s="25">
        <f t="shared" si="4"/>
        <v>284500</v>
      </c>
      <c r="L46" s="25">
        <f t="shared" si="5"/>
        <v>284500</v>
      </c>
      <c r="M46" s="25">
        <f t="shared" si="6"/>
        <v>0</v>
      </c>
      <c r="N46" s="25">
        <f t="shared" si="7"/>
        <v>0</v>
      </c>
    </row>
    <row r="47" spans="1:14" ht="51">
      <c r="A47" s="22">
        <v>18010400</v>
      </c>
      <c r="B47" s="26" t="s">
        <v>38</v>
      </c>
      <c r="C47" s="24">
        <f t="shared" si="28"/>
        <v>975200</v>
      </c>
      <c r="D47" s="24">
        <v>975200</v>
      </c>
      <c r="E47" s="24">
        <v>0</v>
      </c>
      <c r="F47" s="24">
        <v>0</v>
      </c>
      <c r="G47" s="25">
        <f t="shared" si="9"/>
        <v>40000</v>
      </c>
      <c r="H47" s="25">
        <v>40000</v>
      </c>
      <c r="I47" s="25"/>
      <c r="J47" s="25"/>
      <c r="K47" s="25">
        <f t="shared" si="4"/>
        <v>1015200</v>
      </c>
      <c r="L47" s="25">
        <f t="shared" si="5"/>
        <v>1015200</v>
      </c>
      <c r="M47" s="25">
        <f t="shared" si="6"/>
        <v>0</v>
      </c>
      <c r="N47" s="25">
        <f t="shared" si="7"/>
        <v>0</v>
      </c>
    </row>
    <row r="48" spans="1:14">
      <c r="A48" s="22">
        <v>18010500</v>
      </c>
      <c r="B48" s="26" t="s">
        <v>39</v>
      </c>
      <c r="C48" s="24">
        <f t="shared" si="28"/>
        <v>4400000</v>
      </c>
      <c r="D48" s="24">
        <v>4400000</v>
      </c>
      <c r="E48" s="24">
        <v>0</v>
      </c>
      <c r="F48" s="24">
        <v>0</v>
      </c>
      <c r="G48" s="25">
        <f t="shared" si="9"/>
        <v>-500000</v>
      </c>
      <c r="H48" s="25">
        <v>-500000</v>
      </c>
      <c r="I48" s="25"/>
      <c r="J48" s="25"/>
      <c r="K48" s="25">
        <f t="shared" si="4"/>
        <v>3900000</v>
      </c>
      <c r="L48" s="25">
        <f t="shared" si="5"/>
        <v>3900000</v>
      </c>
      <c r="M48" s="25">
        <f t="shared" si="6"/>
        <v>0</v>
      </c>
      <c r="N48" s="25">
        <f t="shared" si="7"/>
        <v>0</v>
      </c>
    </row>
    <row r="49" spans="1:14">
      <c r="A49" s="22">
        <v>18010600</v>
      </c>
      <c r="B49" s="26" t="s">
        <v>40</v>
      </c>
      <c r="C49" s="24">
        <f t="shared" si="28"/>
        <v>20725000</v>
      </c>
      <c r="D49" s="24">
        <v>20725000</v>
      </c>
      <c r="E49" s="24">
        <v>0</v>
      </c>
      <c r="F49" s="24">
        <v>0</v>
      </c>
      <c r="G49" s="25">
        <f t="shared" si="9"/>
        <v>300000</v>
      </c>
      <c r="H49" s="25">
        <v>300000</v>
      </c>
      <c r="I49" s="25"/>
      <c r="J49" s="25"/>
      <c r="K49" s="25">
        <f t="shared" si="4"/>
        <v>21025000</v>
      </c>
      <c r="L49" s="25">
        <f t="shared" si="5"/>
        <v>21025000</v>
      </c>
      <c r="M49" s="25">
        <f t="shared" si="6"/>
        <v>0</v>
      </c>
      <c r="N49" s="25">
        <f t="shared" si="7"/>
        <v>0</v>
      </c>
    </row>
    <row r="50" spans="1:14">
      <c r="A50" s="22">
        <v>18010700</v>
      </c>
      <c r="B50" s="26" t="s">
        <v>41</v>
      </c>
      <c r="C50" s="24">
        <f t="shared" si="28"/>
        <v>1263000</v>
      </c>
      <c r="D50" s="24">
        <v>1263000</v>
      </c>
      <c r="E50" s="24">
        <v>0</v>
      </c>
      <c r="F50" s="24">
        <v>0</v>
      </c>
      <c r="G50" s="25">
        <f t="shared" si="9"/>
        <v>75000</v>
      </c>
      <c r="H50" s="25">
        <v>75000</v>
      </c>
      <c r="I50" s="25"/>
      <c r="J50" s="25"/>
      <c r="K50" s="25">
        <f t="shared" si="4"/>
        <v>1338000</v>
      </c>
      <c r="L50" s="25">
        <f t="shared" si="5"/>
        <v>1338000</v>
      </c>
      <c r="M50" s="25">
        <f t="shared" si="6"/>
        <v>0</v>
      </c>
      <c r="N50" s="25">
        <f t="shared" si="7"/>
        <v>0</v>
      </c>
    </row>
    <row r="51" spans="1:14">
      <c r="A51" s="22">
        <v>18010900</v>
      </c>
      <c r="B51" s="26" t="s">
        <v>42</v>
      </c>
      <c r="C51" s="24">
        <f t="shared" si="28"/>
        <v>1195000</v>
      </c>
      <c r="D51" s="24">
        <v>1195000</v>
      </c>
      <c r="E51" s="24">
        <v>0</v>
      </c>
      <c r="F51" s="24">
        <v>0</v>
      </c>
      <c r="G51" s="25">
        <f t="shared" si="9"/>
        <v>250000</v>
      </c>
      <c r="H51" s="25">
        <v>250000</v>
      </c>
      <c r="I51" s="25"/>
      <c r="J51" s="25"/>
      <c r="K51" s="25">
        <f t="shared" si="4"/>
        <v>1445000</v>
      </c>
      <c r="L51" s="25">
        <f t="shared" si="5"/>
        <v>1445000</v>
      </c>
      <c r="M51" s="25">
        <f t="shared" si="6"/>
        <v>0</v>
      </c>
      <c r="N51" s="25">
        <f t="shared" si="7"/>
        <v>0</v>
      </c>
    </row>
    <row r="52" spans="1:14">
      <c r="A52" s="22">
        <v>18011000</v>
      </c>
      <c r="B52" s="26" t="s">
        <v>111</v>
      </c>
      <c r="C52" s="24">
        <f t="shared" ref="C52" si="29">D52+E52</f>
        <v>16600</v>
      </c>
      <c r="D52" s="24">
        <v>16600</v>
      </c>
      <c r="E52" s="24">
        <v>0</v>
      </c>
      <c r="F52" s="24">
        <v>0</v>
      </c>
      <c r="G52" s="25">
        <f t="shared" ref="G52" si="30">H52+I52</f>
        <v>25000</v>
      </c>
      <c r="H52" s="25">
        <v>25000</v>
      </c>
      <c r="I52" s="25"/>
      <c r="J52" s="25"/>
      <c r="K52" s="25">
        <f t="shared" ref="K52" si="31">C52+G52</f>
        <v>41600</v>
      </c>
      <c r="L52" s="25">
        <f t="shared" ref="L52" si="32">D52+H52</f>
        <v>41600</v>
      </c>
      <c r="M52" s="25">
        <f t="shared" ref="M52" si="33">E52+I52</f>
        <v>0</v>
      </c>
      <c r="N52" s="25">
        <f t="shared" ref="N52" si="34">F52+J52</f>
        <v>0</v>
      </c>
    </row>
    <row r="53" spans="1:14" hidden="1">
      <c r="A53" s="22">
        <v>18011100</v>
      </c>
      <c r="B53" s="26" t="s">
        <v>43</v>
      </c>
      <c r="C53" s="24">
        <f t="shared" si="28"/>
        <v>150000</v>
      </c>
      <c r="D53" s="24">
        <v>150000</v>
      </c>
      <c r="E53" s="24">
        <v>0</v>
      </c>
      <c r="F53" s="24">
        <v>0</v>
      </c>
      <c r="G53" s="25">
        <f t="shared" si="9"/>
        <v>0</v>
      </c>
      <c r="H53" s="25"/>
      <c r="I53" s="25"/>
      <c r="J53" s="25"/>
      <c r="K53" s="25">
        <f t="shared" si="4"/>
        <v>150000</v>
      </c>
      <c r="L53" s="25">
        <f t="shared" si="5"/>
        <v>150000</v>
      </c>
      <c r="M53" s="25">
        <f t="shared" si="6"/>
        <v>0</v>
      </c>
      <c r="N53" s="25">
        <f t="shared" si="7"/>
        <v>0</v>
      </c>
    </row>
    <row r="54" spans="1:14" s="30" customFormat="1">
      <c r="A54" s="10">
        <v>18030000</v>
      </c>
      <c r="B54" s="21" t="s">
        <v>107</v>
      </c>
      <c r="C54" s="12">
        <f t="shared" si="28"/>
        <v>6800</v>
      </c>
      <c r="D54" s="12">
        <f t="shared" ref="D54:N54" si="35">D56</f>
        <v>6800</v>
      </c>
      <c r="E54" s="12">
        <f t="shared" si="35"/>
        <v>0</v>
      </c>
      <c r="F54" s="12">
        <f t="shared" si="35"/>
        <v>0</v>
      </c>
      <c r="G54" s="12">
        <f>G56+G55</f>
        <v>215</v>
      </c>
      <c r="H54" s="12">
        <f t="shared" ref="H54:J54" si="36">H56+H55</f>
        <v>215</v>
      </c>
      <c r="I54" s="12">
        <f t="shared" si="36"/>
        <v>0</v>
      </c>
      <c r="J54" s="12">
        <f t="shared" si="36"/>
        <v>0</v>
      </c>
      <c r="K54" s="12">
        <f t="shared" si="35"/>
        <v>6800</v>
      </c>
      <c r="L54" s="12">
        <f t="shared" si="35"/>
        <v>6800</v>
      </c>
      <c r="M54" s="12">
        <f t="shared" si="35"/>
        <v>0</v>
      </c>
      <c r="N54" s="12">
        <f t="shared" si="35"/>
        <v>0</v>
      </c>
    </row>
    <row r="55" spans="1:14" s="30" customFormat="1" ht="25.5">
      <c r="A55" s="22">
        <v>18030100</v>
      </c>
      <c r="B55" s="26" t="s">
        <v>131</v>
      </c>
      <c r="C55" s="12"/>
      <c r="D55" s="12"/>
      <c r="E55" s="12"/>
      <c r="F55" s="12"/>
      <c r="G55" s="25">
        <f>H55+I55</f>
        <v>215</v>
      </c>
      <c r="H55" s="24">
        <v>215</v>
      </c>
      <c r="I55" s="12"/>
      <c r="J55" s="12"/>
      <c r="K55" s="12"/>
      <c r="L55" s="12"/>
      <c r="M55" s="12"/>
      <c r="N55" s="12"/>
    </row>
    <row r="56" spans="1:14" ht="25.5" hidden="1">
      <c r="A56" s="22">
        <v>18030200</v>
      </c>
      <c r="B56" s="26" t="s">
        <v>104</v>
      </c>
      <c r="C56" s="24">
        <f t="shared" si="28"/>
        <v>6800</v>
      </c>
      <c r="D56" s="24">
        <v>6800</v>
      </c>
      <c r="E56" s="24">
        <v>0</v>
      </c>
      <c r="F56" s="24">
        <v>0</v>
      </c>
      <c r="G56" s="25">
        <f>H56+I56</f>
        <v>0</v>
      </c>
      <c r="H56" s="25">
        <v>0</v>
      </c>
      <c r="I56" s="25">
        <v>0</v>
      </c>
      <c r="J56" s="25">
        <v>0</v>
      </c>
      <c r="K56" s="25">
        <f t="shared" ref="K56" si="37">C56+G56</f>
        <v>6800</v>
      </c>
      <c r="L56" s="25">
        <f t="shared" ref="L56" si="38">D56+H56</f>
        <v>6800</v>
      </c>
      <c r="M56" s="25">
        <f t="shared" si="6"/>
        <v>0</v>
      </c>
      <c r="N56" s="25">
        <v>0</v>
      </c>
    </row>
    <row r="57" spans="1:14">
      <c r="A57" s="10">
        <v>18050000</v>
      </c>
      <c r="B57" s="21" t="s">
        <v>44</v>
      </c>
      <c r="C57" s="12">
        <f>C58+C59+C60</f>
        <v>38965133</v>
      </c>
      <c r="D57" s="12">
        <f t="shared" ref="D57:N57" si="39">D58+D59+D60</f>
        <v>38965133</v>
      </c>
      <c r="E57" s="12">
        <f t="shared" si="39"/>
        <v>0</v>
      </c>
      <c r="F57" s="12">
        <f t="shared" si="39"/>
        <v>0</v>
      </c>
      <c r="G57" s="12">
        <f t="shared" si="39"/>
        <v>2448000</v>
      </c>
      <c r="H57" s="12">
        <f t="shared" si="39"/>
        <v>2448000</v>
      </c>
      <c r="I57" s="12">
        <f t="shared" si="39"/>
        <v>0</v>
      </c>
      <c r="J57" s="12">
        <f t="shared" si="39"/>
        <v>0</v>
      </c>
      <c r="K57" s="12">
        <f t="shared" si="39"/>
        <v>41413133</v>
      </c>
      <c r="L57" s="12">
        <f t="shared" si="39"/>
        <v>41413133</v>
      </c>
      <c r="M57" s="12">
        <f t="shared" si="39"/>
        <v>0</v>
      </c>
      <c r="N57" s="12">
        <f t="shared" si="39"/>
        <v>0</v>
      </c>
    </row>
    <row r="58" spans="1:14">
      <c r="A58" s="22">
        <v>18050300</v>
      </c>
      <c r="B58" s="26" t="s">
        <v>45</v>
      </c>
      <c r="C58" s="24">
        <f t="shared" si="28"/>
        <v>1800000</v>
      </c>
      <c r="D58" s="24">
        <v>1800000</v>
      </c>
      <c r="E58" s="24">
        <v>0</v>
      </c>
      <c r="F58" s="24">
        <v>0</v>
      </c>
      <c r="G58" s="25">
        <f>H58+I58</f>
        <v>400000</v>
      </c>
      <c r="H58" s="25">
        <v>400000</v>
      </c>
      <c r="I58" s="25"/>
      <c r="J58" s="25"/>
      <c r="K58" s="25">
        <f t="shared" si="4"/>
        <v>2200000</v>
      </c>
      <c r="L58" s="25">
        <f t="shared" si="5"/>
        <v>2200000</v>
      </c>
      <c r="M58" s="25">
        <f t="shared" si="6"/>
        <v>0</v>
      </c>
      <c r="N58" s="25">
        <f t="shared" si="7"/>
        <v>0</v>
      </c>
    </row>
    <row r="59" spans="1:14">
      <c r="A59" s="22">
        <v>18050400</v>
      </c>
      <c r="B59" s="26" t="s">
        <v>46</v>
      </c>
      <c r="C59" s="24">
        <f t="shared" si="28"/>
        <v>18165133</v>
      </c>
      <c r="D59" s="24">
        <v>18165133</v>
      </c>
      <c r="E59" s="24">
        <v>0</v>
      </c>
      <c r="F59" s="24">
        <v>0</v>
      </c>
      <c r="G59" s="25">
        <f>H59+I59</f>
        <v>1923000</v>
      </c>
      <c r="H59" s="25">
        <v>1923000</v>
      </c>
      <c r="I59" s="25"/>
      <c r="J59" s="25"/>
      <c r="K59" s="25">
        <f t="shared" si="4"/>
        <v>20088133</v>
      </c>
      <c r="L59" s="25">
        <f t="shared" si="5"/>
        <v>20088133</v>
      </c>
      <c r="M59" s="25">
        <f t="shared" si="6"/>
        <v>0</v>
      </c>
      <c r="N59" s="25">
        <f t="shared" si="7"/>
        <v>0</v>
      </c>
    </row>
    <row r="60" spans="1:14" ht="63.75">
      <c r="A60" s="22">
        <v>18050500</v>
      </c>
      <c r="B60" s="26" t="s">
        <v>47</v>
      </c>
      <c r="C60" s="24">
        <f t="shared" si="28"/>
        <v>19000000</v>
      </c>
      <c r="D60" s="24">
        <v>19000000</v>
      </c>
      <c r="E60" s="24">
        <v>0</v>
      </c>
      <c r="F60" s="24">
        <v>0</v>
      </c>
      <c r="G60" s="25">
        <f t="shared" si="9"/>
        <v>125000</v>
      </c>
      <c r="H60" s="25">
        <v>125000</v>
      </c>
      <c r="I60" s="25"/>
      <c r="J60" s="25"/>
      <c r="K60" s="25">
        <f t="shared" si="4"/>
        <v>19125000</v>
      </c>
      <c r="L60" s="25">
        <f t="shared" si="5"/>
        <v>19125000</v>
      </c>
      <c r="M60" s="25">
        <f t="shared" si="6"/>
        <v>0</v>
      </c>
      <c r="N60" s="25">
        <f t="shared" si="7"/>
        <v>0</v>
      </c>
    </row>
    <row r="61" spans="1:14">
      <c r="A61" s="10">
        <v>19000000</v>
      </c>
      <c r="B61" s="21" t="s">
        <v>48</v>
      </c>
      <c r="C61" s="12">
        <f>C62</f>
        <v>978200</v>
      </c>
      <c r="D61" s="12">
        <v>0</v>
      </c>
      <c r="E61" s="12">
        <f t="shared" ref="E61:N61" si="40">E62</f>
        <v>978200</v>
      </c>
      <c r="F61" s="12">
        <f t="shared" si="40"/>
        <v>0</v>
      </c>
      <c r="G61" s="12">
        <f t="shared" si="40"/>
        <v>-348000</v>
      </c>
      <c r="H61" s="12"/>
      <c r="I61" s="12">
        <f t="shared" si="40"/>
        <v>-348000</v>
      </c>
      <c r="J61" s="12">
        <f t="shared" si="40"/>
        <v>0</v>
      </c>
      <c r="K61" s="12">
        <f t="shared" si="40"/>
        <v>630200</v>
      </c>
      <c r="L61" s="12">
        <f t="shared" si="40"/>
        <v>0</v>
      </c>
      <c r="M61" s="12">
        <f t="shared" si="40"/>
        <v>630200</v>
      </c>
      <c r="N61" s="12">
        <f t="shared" si="40"/>
        <v>0</v>
      </c>
    </row>
    <row r="62" spans="1:14">
      <c r="A62" s="10">
        <v>19010000</v>
      </c>
      <c r="B62" s="21" t="s">
        <v>49</v>
      </c>
      <c r="C62" s="12">
        <f>C63+C64+C65</f>
        <v>978200</v>
      </c>
      <c r="D62" s="12">
        <v>0</v>
      </c>
      <c r="E62" s="12">
        <f t="shared" ref="E62:N62" si="41">E63+E64+E65</f>
        <v>978200</v>
      </c>
      <c r="F62" s="12">
        <f t="shared" si="41"/>
        <v>0</v>
      </c>
      <c r="G62" s="12">
        <f t="shared" si="41"/>
        <v>-348000</v>
      </c>
      <c r="H62" s="12"/>
      <c r="I62" s="12">
        <f t="shared" si="41"/>
        <v>-348000</v>
      </c>
      <c r="J62" s="12">
        <f t="shared" si="41"/>
        <v>0</v>
      </c>
      <c r="K62" s="12">
        <f t="shared" si="41"/>
        <v>630200</v>
      </c>
      <c r="L62" s="12">
        <f t="shared" si="41"/>
        <v>0</v>
      </c>
      <c r="M62" s="12">
        <f t="shared" si="41"/>
        <v>630200</v>
      </c>
      <c r="N62" s="12">
        <f t="shared" si="41"/>
        <v>0</v>
      </c>
    </row>
    <row r="63" spans="1:14" ht="63.75">
      <c r="A63" s="22">
        <v>19010100</v>
      </c>
      <c r="B63" s="26" t="s">
        <v>50</v>
      </c>
      <c r="C63" s="24">
        <f t="shared" ref="C63:C65" si="42">D63+E63</f>
        <v>78000</v>
      </c>
      <c r="D63" s="24">
        <v>0</v>
      </c>
      <c r="E63" s="24">
        <v>78000</v>
      </c>
      <c r="F63" s="24">
        <v>0</v>
      </c>
      <c r="G63" s="25">
        <f t="shared" si="9"/>
        <v>-29000</v>
      </c>
      <c r="H63" s="25">
        <v>0</v>
      </c>
      <c r="I63" s="25">
        <v>-29000</v>
      </c>
      <c r="J63" s="25"/>
      <c r="K63" s="25">
        <f t="shared" si="4"/>
        <v>49000</v>
      </c>
      <c r="L63" s="25">
        <f t="shared" si="5"/>
        <v>0</v>
      </c>
      <c r="M63" s="25">
        <f t="shared" si="6"/>
        <v>49000</v>
      </c>
      <c r="N63" s="25">
        <f t="shared" si="7"/>
        <v>0</v>
      </c>
    </row>
    <row r="64" spans="1:14" ht="29.25" customHeight="1">
      <c r="A64" s="22">
        <v>19010200</v>
      </c>
      <c r="B64" s="26" t="s">
        <v>51</v>
      </c>
      <c r="C64" s="24">
        <f t="shared" si="42"/>
        <v>10200</v>
      </c>
      <c r="D64" s="24">
        <v>0</v>
      </c>
      <c r="E64" s="24">
        <v>10200</v>
      </c>
      <c r="F64" s="24">
        <v>0</v>
      </c>
      <c r="G64" s="24">
        <f t="shared" si="9"/>
        <v>41000</v>
      </c>
      <c r="H64" s="24">
        <v>0</v>
      </c>
      <c r="I64" s="24">
        <v>41000</v>
      </c>
      <c r="J64" s="24"/>
      <c r="K64" s="24">
        <f t="shared" si="4"/>
        <v>51200</v>
      </c>
      <c r="L64" s="24">
        <f t="shared" si="5"/>
        <v>0</v>
      </c>
      <c r="M64" s="24">
        <f t="shared" si="6"/>
        <v>51200</v>
      </c>
      <c r="N64" s="24">
        <f t="shared" si="7"/>
        <v>0</v>
      </c>
    </row>
    <row r="65" spans="1:14" ht="51" customHeight="1">
      <c r="A65" s="22">
        <v>19010300</v>
      </c>
      <c r="B65" s="26" t="s">
        <v>52</v>
      </c>
      <c r="C65" s="24">
        <f t="shared" si="42"/>
        <v>890000</v>
      </c>
      <c r="D65" s="24">
        <v>0</v>
      </c>
      <c r="E65" s="24">
        <v>890000</v>
      </c>
      <c r="F65" s="24">
        <v>0</v>
      </c>
      <c r="G65" s="24">
        <f t="shared" si="9"/>
        <v>-360000</v>
      </c>
      <c r="H65" s="24">
        <v>0</v>
      </c>
      <c r="I65" s="24">
        <v>-360000</v>
      </c>
      <c r="J65" s="24"/>
      <c r="K65" s="24">
        <f t="shared" si="4"/>
        <v>530000</v>
      </c>
      <c r="L65" s="24">
        <f t="shared" si="5"/>
        <v>0</v>
      </c>
      <c r="M65" s="24">
        <f t="shared" si="6"/>
        <v>530000</v>
      </c>
      <c r="N65" s="24">
        <f t="shared" si="7"/>
        <v>0</v>
      </c>
    </row>
    <row r="66" spans="1:14">
      <c r="A66" s="10">
        <v>20000000</v>
      </c>
      <c r="B66" s="21" t="s">
        <v>53</v>
      </c>
      <c r="C66" s="12">
        <f>C67+C73+C84+C89</f>
        <v>9784055</v>
      </c>
      <c r="D66" s="12">
        <f>D67+D73+D84+D89</f>
        <v>5097140</v>
      </c>
      <c r="E66" s="12">
        <f t="shared" ref="E66:N66" si="43">E67+E73+E84+E89</f>
        <v>4686915</v>
      </c>
      <c r="F66" s="12">
        <f t="shared" si="43"/>
        <v>0</v>
      </c>
      <c r="G66" s="12">
        <f t="shared" si="43"/>
        <v>707595</v>
      </c>
      <c r="H66" s="12">
        <f t="shared" si="43"/>
        <v>554595</v>
      </c>
      <c r="I66" s="12">
        <f t="shared" si="43"/>
        <v>153000</v>
      </c>
      <c r="J66" s="12">
        <f t="shared" si="43"/>
        <v>0</v>
      </c>
      <c r="K66" s="12">
        <f t="shared" si="43"/>
        <v>10491650</v>
      </c>
      <c r="L66" s="12">
        <f t="shared" si="43"/>
        <v>5651735</v>
      </c>
      <c r="M66" s="12">
        <f t="shared" si="43"/>
        <v>4839915</v>
      </c>
      <c r="N66" s="12">
        <f t="shared" si="43"/>
        <v>0</v>
      </c>
    </row>
    <row r="67" spans="1:14" ht="29.25" customHeight="1">
      <c r="A67" s="10">
        <v>21000000</v>
      </c>
      <c r="B67" s="21" t="s">
        <v>54</v>
      </c>
      <c r="C67" s="12">
        <f>C68+C70</f>
        <v>618400</v>
      </c>
      <c r="D67" s="12">
        <f>D68+D70</f>
        <v>618400</v>
      </c>
      <c r="E67" s="12">
        <f t="shared" ref="E67:N67" si="44">E68+E70</f>
        <v>0</v>
      </c>
      <c r="F67" s="12">
        <f t="shared" si="44"/>
        <v>0</v>
      </c>
      <c r="G67" s="12">
        <f t="shared" si="44"/>
        <v>600000</v>
      </c>
      <c r="H67" s="12">
        <f t="shared" si="44"/>
        <v>600000</v>
      </c>
      <c r="I67" s="12">
        <f t="shared" si="44"/>
        <v>0</v>
      </c>
      <c r="J67" s="12">
        <f t="shared" si="44"/>
        <v>0</v>
      </c>
      <c r="K67" s="12">
        <f t="shared" si="44"/>
        <v>1218400</v>
      </c>
      <c r="L67" s="12">
        <f t="shared" si="44"/>
        <v>1218400</v>
      </c>
      <c r="M67" s="12">
        <f t="shared" si="44"/>
        <v>0</v>
      </c>
      <c r="N67" s="12">
        <f t="shared" si="44"/>
        <v>0</v>
      </c>
    </row>
    <row r="68" spans="1:14" ht="111.75" hidden="1" customHeight="1">
      <c r="A68" s="10">
        <v>21010000</v>
      </c>
      <c r="B68" s="21" t="s">
        <v>100</v>
      </c>
      <c r="C68" s="12">
        <f>C69</f>
        <v>56600</v>
      </c>
      <c r="D68" s="12">
        <f>D69</f>
        <v>56600</v>
      </c>
      <c r="E68" s="12">
        <f t="shared" ref="E68:N68" si="45">E69</f>
        <v>0</v>
      </c>
      <c r="F68" s="12">
        <f t="shared" si="45"/>
        <v>0</v>
      </c>
      <c r="G68" s="12">
        <f t="shared" si="45"/>
        <v>0</v>
      </c>
      <c r="H68" s="12">
        <f t="shared" si="45"/>
        <v>0</v>
      </c>
      <c r="I68" s="12">
        <f t="shared" si="45"/>
        <v>0</v>
      </c>
      <c r="J68" s="12">
        <f t="shared" si="45"/>
        <v>0</v>
      </c>
      <c r="K68" s="12">
        <f t="shared" si="45"/>
        <v>56600</v>
      </c>
      <c r="L68" s="12">
        <f t="shared" si="45"/>
        <v>56600</v>
      </c>
      <c r="M68" s="12">
        <f t="shared" si="45"/>
        <v>0</v>
      </c>
      <c r="N68" s="12">
        <f t="shared" si="45"/>
        <v>0</v>
      </c>
    </row>
    <row r="69" spans="1:14" ht="51" hidden="1">
      <c r="A69" s="22">
        <v>21010300</v>
      </c>
      <c r="B69" s="26" t="s">
        <v>55</v>
      </c>
      <c r="C69" s="24">
        <f t="shared" ref="C69" si="46">D69+E69</f>
        <v>56600</v>
      </c>
      <c r="D69" s="24">
        <v>56600</v>
      </c>
      <c r="E69" s="24">
        <v>0</v>
      </c>
      <c r="F69" s="24">
        <v>0</v>
      </c>
      <c r="G69" s="25">
        <f>H69+I69</f>
        <v>0</v>
      </c>
      <c r="H69" s="25"/>
      <c r="I69" s="25"/>
      <c r="J69" s="25"/>
      <c r="K69" s="25">
        <f t="shared" si="4"/>
        <v>56600</v>
      </c>
      <c r="L69" s="25">
        <f t="shared" si="5"/>
        <v>56600</v>
      </c>
      <c r="M69" s="25">
        <f t="shared" si="6"/>
        <v>0</v>
      </c>
      <c r="N69" s="25">
        <f t="shared" si="7"/>
        <v>0</v>
      </c>
    </row>
    <row r="70" spans="1:14">
      <c r="A70" s="10">
        <v>21080000</v>
      </c>
      <c r="B70" s="21" t="s">
        <v>56</v>
      </c>
      <c r="C70" s="12">
        <f>C71+C72</f>
        <v>561800</v>
      </c>
      <c r="D70" s="12">
        <f t="shared" ref="D70:N70" si="47">D71+D72</f>
        <v>561800</v>
      </c>
      <c r="E70" s="12">
        <f t="shared" si="47"/>
        <v>0</v>
      </c>
      <c r="F70" s="12">
        <f t="shared" si="47"/>
        <v>0</v>
      </c>
      <c r="G70" s="12">
        <f t="shared" si="47"/>
        <v>600000</v>
      </c>
      <c r="H70" s="12">
        <f t="shared" si="47"/>
        <v>600000</v>
      </c>
      <c r="I70" s="12">
        <f t="shared" si="47"/>
        <v>0</v>
      </c>
      <c r="J70" s="12">
        <f t="shared" si="47"/>
        <v>0</v>
      </c>
      <c r="K70" s="12">
        <f t="shared" si="47"/>
        <v>1161800</v>
      </c>
      <c r="L70" s="12">
        <f t="shared" si="47"/>
        <v>1161800</v>
      </c>
      <c r="M70" s="12">
        <f t="shared" si="47"/>
        <v>0</v>
      </c>
      <c r="N70" s="12">
        <f t="shared" si="47"/>
        <v>0</v>
      </c>
    </row>
    <row r="71" spans="1:14" ht="19.5" customHeight="1">
      <c r="A71" s="22">
        <v>21081100</v>
      </c>
      <c r="B71" s="26" t="s">
        <v>57</v>
      </c>
      <c r="C71" s="24">
        <f t="shared" ref="C71:C72" si="48">D71+E71</f>
        <v>545000</v>
      </c>
      <c r="D71" s="24">
        <v>545000</v>
      </c>
      <c r="E71" s="24">
        <v>0</v>
      </c>
      <c r="F71" s="24">
        <v>0</v>
      </c>
      <c r="G71" s="25">
        <f>H71+I71</f>
        <v>600000</v>
      </c>
      <c r="H71" s="25">
        <v>600000</v>
      </c>
      <c r="I71" s="25"/>
      <c r="J71" s="25"/>
      <c r="K71" s="25">
        <f t="shared" si="4"/>
        <v>1145000</v>
      </c>
      <c r="L71" s="25">
        <f t="shared" si="5"/>
        <v>1145000</v>
      </c>
      <c r="M71" s="25">
        <f t="shared" si="6"/>
        <v>0</v>
      </c>
      <c r="N71" s="25">
        <f t="shared" si="7"/>
        <v>0</v>
      </c>
    </row>
    <row r="72" spans="1:14" ht="116.25" hidden="1" customHeight="1">
      <c r="A72" s="22">
        <v>21081500</v>
      </c>
      <c r="B72" s="26" t="s">
        <v>124</v>
      </c>
      <c r="C72" s="24">
        <f t="shared" si="48"/>
        <v>16800</v>
      </c>
      <c r="D72" s="24">
        <v>16800</v>
      </c>
      <c r="E72" s="24"/>
      <c r="F72" s="24"/>
      <c r="G72" s="25">
        <f>H72+I72</f>
        <v>0</v>
      </c>
      <c r="H72" s="25">
        <v>0</v>
      </c>
      <c r="I72" s="25"/>
      <c r="J72" s="25"/>
      <c r="K72" s="25">
        <f t="shared" ref="K72" si="49">C72+G72</f>
        <v>16800</v>
      </c>
      <c r="L72" s="25">
        <f t="shared" ref="L72" si="50">D72+H72</f>
        <v>16800</v>
      </c>
      <c r="M72" s="25">
        <f t="shared" ref="M72" si="51">E72+I72</f>
        <v>0</v>
      </c>
      <c r="N72" s="25">
        <f t="shared" ref="N72" si="52">F72+J72</f>
        <v>0</v>
      </c>
    </row>
    <row r="73" spans="1:14" ht="25.5">
      <c r="A73" s="10">
        <v>22000000</v>
      </c>
      <c r="B73" s="21" t="s">
        <v>58</v>
      </c>
      <c r="C73" s="12">
        <f>C74+C78+C80+C83</f>
        <v>3584190</v>
      </c>
      <c r="D73" s="12">
        <f>D74+D78+D80+D83</f>
        <v>3584190</v>
      </c>
      <c r="E73" s="12">
        <f t="shared" ref="E73:N73" si="53">E74+E78+E80+E83</f>
        <v>0</v>
      </c>
      <c r="F73" s="12">
        <f t="shared" si="53"/>
        <v>0</v>
      </c>
      <c r="G73" s="12">
        <f t="shared" si="53"/>
        <v>-54190</v>
      </c>
      <c r="H73" s="12">
        <f t="shared" si="53"/>
        <v>-54190</v>
      </c>
      <c r="I73" s="12">
        <f t="shared" si="53"/>
        <v>0</v>
      </c>
      <c r="J73" s="12">
        <f t="shared" si="53"/>
        <v>0</v>
      </c>
      <c r="K73" s="12">
        <f t="shared" si="53"/>
        <v>3530000</v>
      </c>
      <c r="L73" s="12">
        <f t="shared" si="53"/>
        <v>3530000</v>
      </c>
      <c r="M73" s="12">
        <f t="shared" si="53"/>
        <v>0</v>
      </c>
      <c r="N73" s="12">
        <f t="shared" si="53"/>
        <v>0</v>
      </c>
    </row>
    <row r="74" spans="1:14">
      <c r="A74" s="10">
        <v>22010000</v>
      </c>
      <c r="B74" s="21" t="s">
        <v>59</v>
      </c>
      <c r="C74" s="12">
        <f>C75+C76+C77</f>
        <v>2900000</v>
      </c>
      <c r="D74" s="12">
        <f t="shared" ref="D74:N74" si="54">D75+D76+D77</f>
        <v>2900000</v>
      </c>
      <c r="E74" s="12">
        <f t="shared" si="54"/>
        <v>0</v>
      </c>
      <c r="F74" s="12">
        <f t="shared" si="54"/>
        <v>0</v>
      </c>
      <c r="G74" s="12">
        <f t="shared" si="54"/>
        <v>-140000</v>
      </c>
      <c r="H74" s="12">
        <f t="shared" si="54"/>
        <v>-140000</v>
      </c>
      <c r="I74" s="12">
        <f t="shared" si="54"/>
        <v>0</v>
      </c>
      <c r="J74" s="12">
        <f t="shared" si="54"/>
        <v>0</v>
      </c>
      <c r="K74" s="12">
        <f t="shared" si="54"/>
        <v>2760000</v>
      </c>
      <c r="L74" s="12">
        <f t="shared" si="54"/>
        <v>2760000</v>
      </c>
      <c r="M74" s="12">
        <f t="shared" si="54"/>
        <v>0</v>
      </c>
      <c r="N74" s="12">
        <f t="shared" si="54"/>
        <v>0</v>
      </c>
    </row>
    <row r="75" spans="1:14" ht="95.25" hidden="1" customHeight="1">
      <c r="A75" s="22">
        <v>22010300</v>
      </c>
      <c r="B75" s="26" t="s">
        <v>125</v>
      </c>
      <c r="C75" s="24">
        <f>D75+E75</f>
        <v>40000</v>
      </c>
      <c r="D75" s="24">
        <v>40000</v>
      </c>
      <c r="E75" s="24">
        <v>0</v>
      </c>
      <c r="F75" s="24">
        <v>0</v>
      </c>
      <c r="G75" s="25">
        <f t="shared" si="9"/>
        <v>0</v>
      </c>
      <c r="H75" s="25">
        <v>0</v>
      </c>
      <c r="I75" s="25"/>
      <c r="J75" s="25"/>
      <c r="K75" s="25">
        <f t="shared" si="4"/>
        <v>40000</v>
      </c>
      <c r="L75" s="25">
        <f t="shared" si="5"/>
        <v>40000</v>
      </c>
      <c r="M75" s="25">
        <f t="shared" si="6"/>
        <v>0</v>
      </c>
      <c r="N75" s="25">
        <f t="shared" si="7"/>
        <v>0</v>
      </c>
    </row>
    <row r="76" spans="1:14" ht="27" customHeight="1">
      <c r="A76" s="22">
        <v>22012500</v>
      </c>
      <c r="B76" s="26" t="s">
        <v>60</v>
      </c>
      <c r="C76" s="24">
        <f>D76+E76</f>
        <v>1400000</v>
      </c>
      <c r="D76" s="24">
        <v>1400000</v>
      </c>
      <c r="E76" s="24">
        <v>0</v>
      </c>
      <c r="F76" s="24">
        <v>0</v>
      </c>
      <c r="G76" s="25">
        <f t="shared" si="9"/>
        <v>-90000</v>
      </c>
      <c r="H76" s="25">
        <v>-90000</v>
      </c>
      <c r="I76" s="25"/>
      <c r="J76" s="25"/>
      <c r="K76" s="25">
        <f t="shared" si="4"/>
        <v>1310000</v>
      </c>
      <c r="L76" s="25">
        <f t="shared" si="5"/>
        <v>1310000</v>
      </c>
      <c r="M76" s="25">
        <f t="shared" si="6"/>
        <v>0</v>
      </c>
      <c r="N76" s="25">
        <f t="shared" si="7"/>
        <v>0</v>
      </c>
    </row>
    <row r="77" spans="1:14" ht="41.25" customHeight="1">
      <c r="A77" s="22">
        <v>22012600</v>
      </c>
      <c r="B77" s="26" t="s">
        <v>61</v>
      </c>
      <c r="C77" s="24">
        <f>D77+E77</f>
        <v>1460000</v>
      </c>
      <c r="D77" s="24">
        <v>1460000</v>
      </c>
      <c r="E77" s="24">
        <v>0</v>
      </c>
      <c r="F77" s="24">
        <v>0</v>
      </c>
      <c r="G77" s="25">
        <f>H77+I77</f>
        <v>-50000</v>
      </c>
      <c r="H77" s="25">
        <v>-50000</v>
      </c>
      <c r="I77" s="25"/>
      <c r="J77" s="25"/>
      <c r="K77" s="25">
        <f t="shared" si="4"/>
        <v>1410000</v>
      </c>
      <c r="L77" s="25">
        <f t="shared" si="5"/>
        <v>1410000</v>
      </c>
      <c r="M77" s="25">
        <f t="shared" si="6"/>
        <v>0</v>
      </c>
      <c r="N77" s="25">
        <f t="shared" si="7"/>
        <v>0</v>
      </c>
    </row>
    <row r="78" spans="1:14" ht="54" customHeight="1">
      <c r="A78" s="10">
        <v>22080000</v>
      </c>
      <c r="B78" s="21" t="s">
        <v>126</v>
      </c>
      <c r="C78" s="12">
        <f>C79</f>
        <v>267000</v>
      </c>
      <c r="D78" s="12">
        <f t="shared" ref="D78:N78" si="55">D79</f>
        <v>267000</v>
      </c>
      <c r="E78" s="12">
        <f t="shared" si="55"/>
        <v>0</v>
      </c>
      <c r="F78" s="12">
        <f t="shared" si="55"/>
        <v>0</v>
      </c>
      <c r="G78" s="12">
        <f t="shared" si="55"/>
        <v>25000</v>
      </c>
      <c r="H78" s="12">
        <f t="shared" si="55"/>
        <v>25000</v>
      </c>
      <c r="I78" s="12">
        <f t="shared" si="55"/>
        <v>0</v>
      </c>
      <c r="J78" s="12">
        <f t="shared" si="55"/>
        <v>0</v>
      </c>
      <c r="K78" s="12">
        <f t="shared" si="55"/>
        <v>292000</v>
      </c>
      <c r="L78" s="12">
        <f t="shared" si="55"/>
        <v>292000</v>
      </c>
      <c r="M78" s="12">
        <f t="shared" si="55"/>
        <v>0</v>
      </c>
      <c r="N78" s="12">
        <f t="shared" si="55"/>
        <v>0</v>
      </c>
    </row>
    <row r="79" spans="1:14" ht="51">
      <c r="A79" s="22">
        <v>22080400</v>
      </c>
      <c r="B79" s="26" t="s">
        <v>62</v>
      </c>
      <c r="C79" s="24">
        <f t="shared" ref="C79" si="56">D79+E79</f>
        <v>267000</v>
      </c>
      <c r="D79" s="24">
        <v>267000</v>
      </c>
      <c r="E79" s="24">
        <v>0</v>
      </c>
      <c r="F79" s="24">
        <v>0</v>
      </c>
      <c r="G79" s="25">
        <f t="shared" si="9"/>
        <v>25000</v>
      </c>
      <c r="H79" s="25">
        <v>25000</v>
      </c>
      <c r="I79" s="25"/>
      <c r="J79" s="25"/>
      <c r="K79" s="25">
        <f t="shared" si="4"/>
        <v>292000</v>
      </c>
      <c r="L79" s="25">
        <f t="shared" si="5"/>
        <v>292000</v>
      </c>
      <c r="M79" s="25">
        <f t="shared" si="6"/>
        <v>0</v>
      </c>
      <c r="N79" s="25">
        <f t="shared" si="7"/>
        <v>0</v>
      </c>
    </row>
    <row r="80" spans="1:14" ht="21.75" customHeight="1">
      <c r="A80" s="10">
        <v>22090000</v>
      </c>
      <c r="B80" s="21" t="s">
        <v>63</v>
      </c>
      <c r="C80" s="12">
        <f>C81+C82</f>
        <v>384000</v>
      </c>
      <c r="D80" s="12">
        <f t="shared" ref="D80:N80" si="57">D81+D82</f>
        <v>384000</v>
      </c>
      <c r="E80" s="12">
        <f t="shared" si="57"/>
        <v>0</v>
      </c>
      <c r="F80" s="12">
        <f t="shared" si="57"/>
        <v>0</v>
      </c>
      <c r="G80" s="12">
        <f t="shared" si="57"/>
        <v>51810</v>
      </c>
      <c r="H80" s="12">
        <f t="shared" si="57"/>
        <v>51810</v>
      </c>
      <c r="I80" s="12">
        <f t="shared" si="57"/>
        <v>0</v>
      </c>
      <c r="J80" s="12">
        <f t="shared" si="57"/>
        <v>0</v>
      </c>
      <c r="K80" s="12">
        <f t="shared" si="57"/>
        <v>435810</v>
      </c>
      <c r="L80" s="12">
        <f t="shared" si="57"/>
        <v>435810</v>
      </c>
      <c r="M80" s="12">
        <f t="shared" si="57"/>
        <v>0</v>
      </c>
      <c r="N80" s="12">
        <f t="shared" si="57"/>
        <v>0</v>
      </c>
    </row>
    <row r="81" spans="1:14" ht="63" customHeight="1">
      <c r="A81" s="22">
        <v>22090100</v>
      </c>
      <c r="B81" s="26" t="s">
        <v>64</v>
      </c>
      <c r="C81" s="24">
        <f t="shared" ref="C81:C82" si="58">D81+E81</f>
        <v>350000</v>
      </c>
      <c r="D81" s="24">
        <v>350000</v>
      </c>
      <c r="E81" s="24">
        <v>0</v>
      </c>
      <c r="F81" s="24">
        <v>0</v>
      </c>
      <c r="G81" s="25">
        <f>H81+I81</f>
        <v>46810</v>
      </c>
      <c r="H81" s="25">
        <v>46810</v>
      </c>
      <c r="I81" s="25"/>
      <c r="J81" s="25"/>
      <c r="K81" s="25">
        <f t="shared" si="4"/>
        <v>396810</v>
      </c>
      <c r="L81" s="25">
        <f t="shared" si="5"/>
        <v>396810</v>
      </c>
      <c r="M81" s="25">
        <f t="shared" si="6"/>
        <v>0</v>
      </c>
      <c r="N81" s="25">
        <f t="shared" si="7"/>
        <v>0</v>
      </c>
    </row>
    <row r="82" spans="1:14" ht="38.25">
      <c r="A82" s="22">
        <v>22090400</v>
      </c>
      <c r="B82" s="26" t="s">
        <v>65</v>
      </c>
      <c r="C82" s="24">
        <f t="shared" si="58"/>
        <v>34000</v>
      </c>
      <c r="D82" s="24">
        <v>34000</v>
      </c>
      <c r="E82" s="24">
        <v>0</v>
      </c>
      <c r="F82" s="24">
        <v>0</v>
      </c>
      <c r="G82" s="25">
        <f>H82+I82</f>
        <v>5000</v>
      </c>
      <c r="H82" s="25">
        <v>5000</v>
      </c>
      <c r="I82" s="25"/>
      <c r="J82" s="25"/>
      <c r="K82" s="25">
        <f t="shared" si="4"/>
        <v>39000</v>
      </c>
      <c r="L82" s="25">
        <f t="shared" si="5"/>
        <v>39000</v>
      </c>
      <c r="M82" s="25">
        <f t="shared" si="6"/>
        <v>0</v>
      </c>
      <c r="N82" s="25">
        <f t="shared" si="7"/>
        <v>0</v>
      </c>
    </row>
    <row r="83" spans="1:14">
      <c r="A83" s="22">
        <v>22130000</v>
      </c>
      <c r="B83" s="26" t="s">
        <v>105</v>
      </c>
      <c r="C83" s="24">
        <f>D83+E83</f>
        <v>33190</v>
      </c>
      <c r="D83" s="24">
        <v>33190</v>
      </c>
      <c r="E83" s="24">
        <v>0</v>
      </c>
      <c r="F83" s="24">
        <v>0</v>
      </c>
      <c r="G83" s="25">
        <f>H83+I83</f>
        <v>9000</v>
      </c>
      <c r="H83" s="25">
        <v>9000</v>
      </c>
      <c r="I83" s="25"/>
      <c r="J83" s="25"/>
      <c r="K83" s="25">
        <f t="shared" ref="K83" si="59">C83+G83</f>
        <v>42190</v>
      </c>
      <c r="L83" s="25">
        <f t="shared" ref="L83" si="60">D83+H83</f>
        <v>42190</v>
      </c>
      <c r="M83" s="25"/>
      <c r="N83" s="25"/>
    </row>
    <row r="84" spans="1:14" ht="18.75" customHeight="1">
      <c r="A84" s="10">
        <v>24000000</v>
      </c>
      <c r="B84" s="21" t="s">
        <v>66</v>
      </c>
      <c r="C84" s="12">
        <f>C85</f>
        <v>948250</v>
      </c>
      <c r="D84" s="12">
        <f t="shared" ref="D84:N84" si="61">D85</f>
        <v>894550</v>
      </c>
      <c r="E84" s="12">
        <f t="shared" si="61"/>
        <v>53700</v>
      </c>
      <c r="F84" s="12">
        <f t="shared" si="61"/>
        <v>0</v>
      </c>
      <c r="G84" s="12">
        <f t="shared" si="61"/>
        <v>161785</v>
      </c>
      <c r="H84" s="12">
        <f t="shared" si="61"/>
        <v>8785</v>
      </c>
      <c r="I84" s="12">
        <f t="shared" si="61"/>
        <v>153000</v>
      </c>
      <c r="J84" s="12">
        <f t="shared" si="61"/>
        <v>0</v>
      </c>
      <c r="K84" s="12">
        <f t="shared" si="61"/>
        <v>1110035</v>
      </c>
      <c r="L84" s="12">
        <f t="shared" si="61"/>
        <v>903335</v>
      </c>
      <c r="M84" s="12">
        <f t="shared" si="61"/>
        <v>206700</v>
      </c>
      <c r="N84" s="12">
        <f t="shared" si="61"/>
        <v>0</v>
      </c>
    </row>
    <row r="85" spans="1:14">
      <c r="A85" s="10">
        <v>24060000</v>
      </c>
      <c r="B85" s="21" t="s">
        <v>56</v>
      </c>
      <c r="C85" s="12">
        <f>C86+C87+C88</f>
        <v>948250</v>
      </c>
      <c r="D85" s="12">
        <f t="shared" ref="D85:N85" si="62">D86+D87+D88</f>
        <v>894550</v>
      </c>
      <c r="E85" s="12">
        <f t="shared" si="62"/>
        <v>53700</v>
      </c>
      <c r="F85" s="12">
        <f t="shared" si="62"/>
        <v>0</v>
      </c>
      <c r="G85" s="12">
        <f t="shared" si="62"/>
        <v>161785</v>
      </c>
      <c r="H85" s="12">
        <f t="shared" si="62"/>
        <v>8785</v>
      </c>
      <c r="I85" s="12">
        <f t="shared" si="62"/>
        <v>153000</v>
      </c>
      <c r="J85" s="12">
        <f t="shared" si="62"/>
        <v>0</v>
      </c>
      <c r="K85" s="12">
        <f t="shared" si="62"/>
        <v>1110035</v>
      </c>
      <c r="L85" s="12">
        <f t="shared" si="62"/>
        <v>903335</v>
      </c>
      <c r="M85" s="12">
        <f t="shared" si="62"/>
        <v>206700</v>
      </c>
      <c r="N85" s="12">
        <f t="shared" si="62"/>
        <v>0</v>
      </c>
    </row>
    <row r="86" spans="1:14" ht="18" customHeight="1">
      <c r="A86" s="22">
        <v>24060300</v>
      </c>
      <c r="B86" s="26" t="s">
        <v>56</v>
      </c>
      <c r="C86" s="24">
        <f t="shared" ref="C86:C87" si="63">D86+E86</f>
        <v>891550</v>
      </c>
      <c r="D86" s="24">
        <v>891550</v>
      </c>
      <c r="E86" s="24">
        <v>0</v>
      </c>
      <c r="F86" s="24">
        <v>0</v>
      </c>
      <c r="G86" s="25">
        <f>H86+I86</f>
        <v>18000</v>
      </c>
      <c r="H86" s="25">
        <v>18000</v>
      </c>
      <c r="I86" s="25"/>
      <c r="J86" s="25"/>
      <c r="K86" s="25">
        <f t="shared" si="4"/>
        <v>909550</v>
      </c>
      <c r="L86" s="25">
        <f t="shared" si="5"/>
        <v>909550</v>
      </c>
      <c r="M86" s="25">
        <f t="shared" si="6"/>
        <v>0</v>
      </c>
      <c r="N86" s="25">
        <f t="shared" si="7"/>
        <v>0</v>
      </c>
    </row>
    <row r="87" spans="1:14" ht="60" customHeight="1">
      <c r="A87" s="22">
        <v>24062100</v>
      </c>
      <c r="B87" s="26" t="s">
        <v>67</v>
      </c>
      <c r="C87" s="24">
        <f t="shared" si="63"/>
        <v>53700</v>
      </c>
      <c r="D87" s="24">
        <v>0</v>
      </c>
      <c r="E87" s="24">
        <v>53700</v>
      </c>
      <c r="F87" s="24">
        <v>0</v>
      </c>
      <c r="G87" s="24">
        <f t="shared" si="9"/>
        <v>153000</v>
      </c>
      <c r="H87" s="24"/>
      <c r="I87" s="24">
        <v>153000</v>
      </c>
      <c r="J87" s="24"/>
      <c r="K87" s="24">
        <f t="shared" ref="K87:K125" si="64">C87+G87</f>
        <v>206700</v>
      </c>
      <c r="L87" s="24">
        <f t="shared" ref="L87:L125" si="65">D87+H87</f>
        <v>0</v>
      </c>
      <c r="M87" s="24">
        <f t="shared" ref="M87:M125" si="66">E87+I87</f>
        <v>206700</v>
      </c>
      <c r="N87" s="24">
        <f t="shared" ref="N87:N125" si="67">F87+J87</f>
        <v>0</v>
      </c>
    </row>
    <row r="88" spans="1:14" ht="32.25" customHeight="1">
      <c r="A88" s="22">
        <v>24062200</v>
      </c>
      <c r="B88" s="26" t="s">
        <v>106</v>
      </c>
      <c r="C88" s="24">
        <f>E88+D88</f>
        <v>3000</v>
      </c>
      <c r="D88" s="24">
        <v>3000</v>
      </c>
      <c r="E88" s="24">
        <v>0</v>
      </c>
      <c r="F88" s="24">
        <v>0</v>
      </c>
      <c r="G88" s="25">
        <f>H88+I88</f>
        <v>-9215</v>
      </c>
      <c r="H88" s="25">
        <v>-9215</v>
      </c>
      <c r="I88" s="25"/>
      <c r="J88" s="25"/>
      <c r="K88" s="25">
        <f t="shared" ref="K88" si="68">C88+G88</f>
        <v>-6215</v>
      </c>
      <c r="L88" s="25">
        <f t="shared" ref="L88" si="69">D88+H88</f>
        <v>-6215</v>
      </c>
      <c r="M88" s="25">
        <f t="shared" ref="M88" si="70">E88+I88</f>
        <v>0</v>
      </c>
      <c r="N88" s="25">
        <f t="shared" ref="N88" si="71">F88+J88</f>
        <v>0</v>
      </c>
    </row>
    <row r="89" spans="1:14" hidden="1">
      <c r="A89" s="10">
        <v>25000000</v>
      </c>
      <c r="B89" s="21" t="s">
        <v>68</v>
      </c>
      <c r="C89" s="12">
        <f>C90</f>
        <v>4633215</v>
      </c>
      <c r="D89" s="12">
        <f t="shared" ref="D89:N89" si="72">D90</f>
        <v>0</v>
      </c>
      <c r="E89" s="12">
        <f t="shared" si="72"/>
        <v>4633215</v>
      </c>
      <c r="F89" s="12">
        <f t="shared" si="72"/>
        <v>0</v>
      </c>
      <c r="G89" s="12">
        <f t="shared" si="72"/>
        <v>0</v>
      </c>
      <c r="H89" s="12">
        <f t="shared" si="72"/>
        <v>0</v>
      </c>
      <c r="I89" s="12">
        <f t="shared" si="72"/>
        <v>0</v>
      </c>
      <c r="J89" s="12">
        <f t="shared" si="72"/>
        <v>0</v>
      </c>
      <c r="K89" s="12">
        <f t="shared" si="72"/>
        <v>4633215</v>
      </c>
      <c r="L89" s="12">
        <f t="shared" si="72"/>
        <v>0</v>
      </c>
      <c r="M89" s="12">
        <f t="shared" si="72"/>
        <v>4633215</v>
      </c>
      <c r="N89" s="12">
        <f t="shared" si="72"/>
        <v>0</v>
      </c>
    </row>
    <row r="90" spans="1:14" ht="38.25" hidden="1">
      <c r="A90" s="10">
        <v>25010000</v>
      </c>
      <c r="B90" s="21" t="s">
        <v>69</v>
      </c>
      <c r="C90" s="12">
        <f>C91+C92+C93+C94</f>
        <v>4633215</v>
      </c>
      <c r="D90" s="12">
        <f t="shared" ref="D90:N90" si="73">D91+D92+D93+D94</f>
        <v>0</v>
      </c>
      <c r="E90" s="12">
        <f t="shared" si="73"/>
        <v>4633215</v>
      </c>
      <c r="F90" s="12">
        <f t="shared" si="73"/>
        <v>0</v>
      </c>
      <c r="G90" s="12">
        <f t="shared" si="73"/>
        <v>0</v>
      </c>
      <c r="H90" s="12">
        <f t="shared" si="73"/>
        <v>0</v>
      </c>
      <c r="I90" s="12">
        <f t="shared" si="73"/>
        <v>0</v>
      </c>
      <c r="J90" s="12">
        <f t="shared" si="73"/>
        <v>0</v>
      </c>
      <c r="K90" s="12">
        <f t="shared" si="73"/>
        <v>4633215</v>
      </c>
      <c r="L90" s="12">
        <f t="shared" si="73"/>
        <v>0</v>
      </c>
      <c r="M90" s="12">
        <f t="shared" si="73"/>
        <v>4633215</v>
      </c>
      <c r="N90" s="12">
        <f t="shared" si="73"/>
        <v>0</v>
      </c>
    </row>
    <row r="91" spans="1:14" ht="38.25" hidden="1">
      <c r="A91" s="22">
        <v>25010100</v>
      </c>
      <c r="B91" s="26" t="s">
        <v>70</v>
      </c>
      <c r="C91" s="24">
        <f t="shared" ref="C91:C94" si="74">D91+E91</f>
        <v>2460338</v>
      </c>
      <c r="D91" s="24">
        <v>0</v>
      </c>
      <c r="E91" s="24">
        <v>2460338</v>
      </c>
      <c r="F91" s="24">
        <v>0</v>
      </c>
      <c r="G91" s="25">
        <f t="shared" ref="G91:G126" si="75">H91+I91</f>
        <v>0</v>
      </c>
      <c r="H91" s="25">
        <v>0</v>
      </c>
      <c r="I91" s="25"/>
      <c r="J91" s="25"/>
      <c r="K91" s="25">
        <f t="shared" si="64"/>
        <v>2460338</v>
      </c>
      <c r="L91" s="25">
        <f t="shared" si="65"/>
        <v>0</v>
      </c>
      <c r="M91" s="25">
        <f t="shared" si="66"/>
        <v>2460338</v>
      </c>
      <c r="N91" s="25">
        <f t="shared" si="67"/>
        <v>0</v>
      </c>
    </row>
    <row r="92" spans="1:14" ht="25.5" hidden="1">
      <c r="A92" s="22">
        <v>25010200</v>
      </c>
      <c r="B92" s="26" t="s">
        <v>71</v>
      </c>
      <c r="C92" s="24">
        <f t="shared" si="74"/>
        <v>2052854</v>
      </c>
      <c r="D92" s="24">
        <v>0</v>
      </c>
      <c r="E92" s="24">
        <v>2052854</v>
      </c>
      <c r="F92" s="24">
        <v>0</v>
      </c>
      <c r="G92" s="25">
        <f t="shared" si="75"/>
        <v>0</v>
      </c>
      <c r="H92" s="25">
        <v>0</v>
      </c>
      <c r="I92" s="25"/>
      <c r="J92" s="25"/>
      <c r="K92" s="25">
        <f t="shared" si="64"/>
        <v>2052854</v>
      </c>
      <c r="L92" s="25">
        <f t="shared" si="65"/>
        <v>0</v>
      </c>
      <c r="M92" s="25">
        <f t="shared" si="66"/>
        <v>2052854</v>
      </c>
      <c r="N92" s="25">
        <f t="shared" si="67"/>
        <v>0</v>
      </c>
    </row>
    <row r="93" spans="1:14" ht="51" hidden="1">
      <c r="A93" s="22">
        <v>25010300</v>
      </c>
      <c r="B93" s="26" t="s">
        <v>72</v>
      </c>
      <c r="C93" s="24">
        <f t="shared" si="74"/>
        <v>15023</v>
      </c>
      <c r="D93" s="24">
        <v>0</v>
      </c>
      <c r="E93" s="24">
        <v>15023</v>
      </c>
      <c r="F93" s="24">
        <v>0</v>
      </c>
      <c r="G93" s="25">
        <f t="shared" si="75"/>
        <v>0</v>
      </c>
      <c r="H93" s="25">
        <v>0</v>
      </c>
      <c r="I93" s="25"/>
      <c r="J93" s="25"/>
      <c r="K93" s="25">
        <f t="shared" si="64"/>
        <v>15023</v>
      </c>
      <c r="L93" s="25">
        <f t="shared" si="65"/>
        <v>0</v>
      </c>
      <c r="M93" s="25">
        <f t="shared" si="66"/>
        <v>15023</v>
      </c>
      <c r="N93" s="25">
        <f t="shared" si="67"/>
        <v>0</v>
      </c>
    </row>
    <row r="94" spans="1:14" ht="38.25" hidden="1">
      <c r="A94" s="22">
        <v>25010400</v>
      </c>
      <c r="B94" s="26" t="s">
        <v>73</v>
      </c>
      <c r="C94" s="24">
        <f t="shared" si="74"/>
        <v>105000</v>
      </c>
      <c r="D94" s="24">
        <v>0</v>
      </c>
      <c r="E94" s="24">
        <v>105000</v>
      </c>
      <c r="F94" s="24">
        <v>0</v>
      </c>
      <c r="G94" s="25">
        <f t="shared" si="75"/>
        <v>0</v>
      </c>
      <c r="H94" s="25">
        <v>0</v>
      </c>
      <c r="I94" s="25"/>
      <c r="J94" s="25"/>
      <c r="K94" s="25">
        <f t="shared" si="64"/>
        <v>105000</v>
      </c>
      <c r="L94" s="25">
        <f t="shared" si="65"/>
        <v>0</v>
      </c>
      <c r="M94" s="25">
        <f t="shared" si="66"/>
        <v>105000</v>
      </c>
      <c r="N94" s="25">
        <f t="shared" si="67"/>
        <v>0</v>
      </c>
    </row>
    <row r="95" spans="1:14" ht="17.25" customHeight="1">
      <c r="A95" s="10">
        <v>30000000</v>
      </c>
      <c r="B95" s="21" t="s">
        <v>74</v>
      </c>
      <c r="C95" s="12">
        <f>C96+C98</f>
        <v>2189884</v>
      </c>
      <c r="D95" s="12">
        <f t="shared" ref="D95:N95" si="76">D96+D98</f>
        <v>0</v>
      </c>
      <c r="E95" s="12">
        <f t="shared" si="76"/>
        <v>2189884</v>
      </c>
      <c r="F95" s="12">
        <f t="shared" si="76"/>
        <v>2189884</v>
      </c>
      <c r="G95" s="12">
        <f t="shared" si="76"/>
        <v>195000</v>
      </c>
      <c r="H95" s="12">
        <f t="shared" si="76"/>
        <v>0</v>
      </c>
      <c r="I95" s="12">
        <f t="shared" si="76"/>
        <v>195000</v>
      </c>
      <c r="J95" s="12">
        <f t="shared" si="76"/>
        <v>195000</v>
      </c>
      <c r="K95" s="12">
        <f t="shared" si="76"/>
        <v>2384884</v>
      </c>
      <c r="L95" s="12">
        <f t="shared" si="76"/>
        <v>0</v>
      </c>
      <c r="M95" s="12">
        <f t="shared" si="76"/>
        <v>2384884</v>
      </c>
      <c r="N95" s="12">
        <f t="shared" si="76"/>
        <v>2384884</v>
      </c>
    </row>
    <row r="96" spans="1:14" ht="25.5">
      <c r="A96" s="10">
        <v>31000000</v>
      </c>
      <c r="B96" s="21" t="s">
        <v>75</v>
      </c>
      <c r="C96" s="12">
        <f>C97</f>
        <v>120000</v>
      </c>
      <c r="D96" s="12">
        <f t="shared" ref="D96:N96" si="77">D97</f>
        <v>0</v>
      </c>
      <c r="E96" s="12">
        <f t="shared" si="77"/>
        <v>120000</v>
      </c>
      <c r="F96" s="12">
        <f t="shared" si="77"/>
        <v>120000</v>
      </c>
      <c r="G96" s="12">
        <f t="shared" si="77"/>
        <v>6000</v>
      </c>
      <c r="H96" s="12">
        <f t="shared" si="77"/>
        <v>0</v>
      </c>
      <c r="I96" s="12">
        <f>I97</f>
        <v>6000</v>
      </c>
      <c r="J96" s="12">
        <f>J97</f>
        <v>6000</v>
      </c>
      <c r="K96" s="12">
        <f t="shared" si="77"/>
        <v>126000</v>
      </c>
      <c r="L96" s="12">
        <f t="shared" si="77"/>
        <v>0</v>
      </c>
      <c r="M96" s="12">
        <f t="shared" si="77"/>
        <v>126000</v>
      </c>
      <c r="N96" s="12">
        <f t="shared" si="77"/>
        <v>126000</v>
      </c>
    </row>
    <row r="97" spans="1:14" ht="38.25" customHeight="1">
      <c r="A97" s="22">
        <v>31030000</v>
      </c>
      <c r="B97" s="26" t="s">
        <v>76</v>
      </c>
      <c r="C97" s="24">
        <f>D97+E97</f>
        <v>120000</v>
      </c>
      <c r="D97" s="24">
        <v>0</v>
      </c>
      <c r="E97" s="24">
        <v>120000</v>
      </c>
      <c r="F97" s="24">
        <v>120000</v>
      </c>
      <c r="G97" s="25">
        <f>H950+I97</f>
        <v>6000</v>
      </c>
      <c r="H97" s="25"/>
      <c r="I97" s="25">
        <v>6000</v>
      </c>
      <c r="J97" s="25">
        <v>6000</v>
      </c>
      <c r="K97" s="25">
        <f t="shared" si="64"/>
        <v>126000</v>
      </c>
      <c r="L97" s="25">
        <f t="shared" si="65"/>
        <v>0</v>
      </c>
      <c r="M97" s="25">
        <f>E97+I97</f>
        <v>126000</v>
      </c>
      <c r="N97" s="25">
        <f>F97+J97</f>
        <v>126000</v>
      </c>
    </row>
    <row r="98" spans="1:14" ht="27" customHeight="1">
      <c r="A98" s="10">
        <v>33000000</v>
      </c>
      <c r="B98" s="21" t="s">
        <v>77</v>
      </c>
      <c r="C98" s="12">
        <f>C99</f>
        <v>2069884</v>
      </c>
      <c r="D98" s="12">
        <f t="shared" ref="D98:N98" si="78">D99</f>
        <v>0</v>
      </c>
      <c r="E98" s="12">
        <f t="shared" si="78"/>
        <v>2069884</v>
      </c>
      <c r="F98" s="12">
        <f t="shared" si="78"/>
        <v>2069884</v>
      </c>
      <c r="G98" s="12">
        <f t="shared" si="78"/>
        <v>189000</v>
      </c>
      <c r="H98" s="12">
        <f t="shared" si="78"/>
        <v>0</v>
      </c>
      <c r="I98" s="12">
        <f t="shared" si="78"/>
        <v>189000</v>
      </c>
      <c r="J98" s="12">
        <f t="shared" si="78"/>
        <v>189000</v>
      </c>
      <c r="K98" s="12">
        <f t="shared" si="78"/>
        <v>2258884</v>
      </c>
      <c r="L98" s="12">
        <f t="shared" si="78"/>
        <v>0</v>
      </c>
      <c r="M98" s="12">
        <f t="shared" si="78"/>
        <v>2258884</v>
      </c>
      <c r="N98" s="12">
        <f t="shared" si="78"/>
        <v>2258884</v>
      </c>
    </row>
    <row r="99" spans="1:14" ht="17.25" customHeight="1">
      <c r="A99" s="10">
        <v>33010000</v>
      </c>
      <c r="B99" s="21" t="s">
        <v>78</v>
      </c>
      <c r="C99" s="12">
        <f>C100+C101</f>
        <v>2069884</v>
      </c>
      <c r="D99" s="12">
        <f t="shared" ref="D99:N99" si="79">D100+D101</f>
        <v>0</v>
      </c>
      <c r="E99" s="12">
        <f>E100+E101</f>
        <v>2069884</v>
      </c>
      <c r="F99" s="12">
        <f>F100+F101</f>
        <v>2069884</v>
      </c>
      <c r="G99" s="12">
        <f t="shared" si="79"/>
        <v>189000</v>
      </c>
      <c r="H99" s="12">
        <f t="shared" si="79"/>
        <v>0</v>
      </c>
      <c r="I99" s="12">
        <f t="shared" si="79"/>
        <v>189000</v>
      </c>
      <c r="J99" s="12">
        <f t="shared" si="79"/>
        <v>189000</v>
      </c>
      <c r="K99" s="12">
        <f t="shared" si="79"/>
        <v>2258884</v>
      </c>
      <c r="L99" s="12">
        <f t="shared" si="79"/>
        <v>0</v>
      </c>
      <c r="M99" s="12">
        <f t="shared" si="79"/>
        <v>2258884</v>
      </c>
      <c r="N99" s="12">
        <f t="shared" si="79"/>
        <v>2258884</v>
      </c>
    </row>
    <row r="100" spans="1:14" ht="83.25" customHeight="1">
      <c r="A100" s="22">
        <v>33010100</v>
      </c>
      <c r="B100" s="26" t="s">
        <v>132</v>
      </c>
      <c r="C100" s="24">
        <f t="shared" ref="C100" si="80">D100+E100</f>
        <v>69200</v>
      </c>
      <c r="D100" s="24">
        <v>0</v>
      </c>
      <c r="E100" s="24">
        <v>69200</v>
      </c>
      <c r="F100" s="24">
        <v>69200</v>
      </c>
      <c r="G100" s="25">
        <f t="shared" si="75"/>
        <v>-12400</v>
      </c>
      <c r="H100" s="25">
        <v>0</v>
      </c>
      <c r="I100" s="25">
        <v>-12400</v>
      </c>
      <c r="J100" s="25">
        <v>-12400</v>
      </c>
      <c r="K100" s="25">
        <f t="shared" si="64"/>
        <v>56800</v>
      </c>
      <c r="L100" s="25">
        <f t="shared" si="65"/>
        <v>0</v>
      </c>
      <c r="M100" s="25">
        <f t="shared" si="66"/>
        <v>56800</v>
      </c>
      <c r="N100" s="25">
        <f t="shared" si="67"/>
        <v>56800</v>
      </c>
    </row>
    <row r="101" spans="1:14" ht="82.5" customHeight="1">
      <c r="A101" s="22">
        <v>33010500</v>
      </c>
      <c r="B101" s="26" t="s">
        <v>79</v>
      </c>
      <c r="C101" s="24">
        <f>D101+E101</f>
        <v>2000684</v>
      </c>
      <c r="D101" s="24">
        <v>0</v>
      </c>
      <c r="E101" s="24">
        <v>2000684</v>
      </c>
      <c r="F101" s="24">
        <v>2000684</v>
      </c>
      <c r="G101" s="31">
        <f>H101+I101</f>
        <v>201400</v>
      </c>
      <c r="H101" s="24">
        <v>0</v>
      </c>
      <c r="I101" s="31">
        <v>201400</v>
      </c>
      <c r="J101" s="31">
        <v>201400</v>
      </c>
      <c r="K101" s="24">
        <f>C101+G101</f>
        <v>2202084</v>
      </c>
      <c r="L101" s="24">
        <f t="shared" si="65"/>
        <v>0</v>
      </c>
      <c r="M101" s="24">
        <f>E101+I101</f>
        <v>2202084</v>
      </c>
      <c r="N101" s="24">
        <f>F101+J101</f>
        <v>2202084</v>
      </c>
    </row>
    <row r="102" spans="1:14" ht="19.5" hidden="1" customHeight="1">
      <c r="A102" s="10">
        <v>50000000</v>
      </c>
      <c r="B102" s="21" t="s">
        <v>80</v>
      </c>
      <c r="C102" s="12">
        <f>C103</f>
        <v>10000</v>
      </c>
      <c r="D102" s="12">
        <f t="shared" ref="D102:N102" si="81">D103</f>
        <v>0</v>
      </c>
      <c r="E102" s="12">
        <f t="shared" si="81"/>
        <v>10000</v>
      </c>
      <c r="F102" s="12">
        <f t="shared" si="81"/>
        <v>0</v>
      </c>
      <c r="G102" s="12">
        <f t="shared" si="81"/>
        <v>0</v>
      </c>
      <c r="H102" s="12">
        <f t="shared" si="81"/>
        <v>0</v>
      </c>
      <c r="I102" s="12">
        <f t="shared" si="81"/>
        <v>0</v>
      </c>
      <c r="J102" s="12">
        <f t="shared" si="81"/>
        <v>0</v>
      </c>
      <c r="K102" s="12">
        <f t="shared" si="81"/>
        <v>10000</v>
      </c>
      <c r="L102" s="12">
        <f t="shared" si="81"/>
        <v>0</v>
      </c>
      <c r="M102" s="12">
        <f t="shared" si="81"/>
        <v>10000</v>
      </c>
      <c r="N102" s="12">
        <f t="shared" si="81"/>
        <v>0</v>
      </c>
    </row>
    <row r="103" spans="1:14" ht="55.5" hidden="1" customHeight="1">
      <c r="A103" s="22">
        <v>50110000</v>
      </c>
      <c r="B103" s="26" t="s">
        <v>81</v>
      </c>
      <c r="C103" s="24">
        <f t="shared" ref="C103" si="82">D103+E103</f>
        <v>10000</v>
      </c>
      <c r="D103" s="24">
        <v>0</v>
      </c>
      <c r="E103" s="24">
        <v>10000</v>
      </c>
      <c r="F103" s="24">
        <v>0</v>
      </c>
      <c r="G103" s="29">
        <f t="shared" si="75"/>
        <v>0</v>
      </c>
      <c r="H103" s="29">
        <v>0</v>
      </c>
      <c r="I103" s="29"/>
      <c r="J103" s="29"/>
      <c r="K103" s="25">
        <f t="shared" si="64"/>
        <v>10000</v>
      </c>
      <c r="L103" s="25">
        <f t="shared" si="65"/>
        <v>0</v>
      </c>
      <c r="M103" s="25">
        <f t="shared" si="66"/>
        <v>10000</v>
      </c>
      <c r="N103" s="25">
        <f t="shared" si="67"/>
        <v>0</v>
      </c>
    </row>
    <row r="104" spans="1:14" ht="27.75" customHeight="1">
      <c r="A104" s="10"/>
      <c r="B104" s="21" t="s">
        <v>82</v>
      </c>
      <c r="C104" s="12">
        <f>C15+C66+C95+C102</f>
        <v>238550722</v>
      </c>
      <c r="D104" s="12">
        <f t="shared" ref="D104:N104" si="83">D15+D66+D95+D102</f>
        <v>230702323</v>
      </c>
      <c r="E104" s="12">
        <f t="shared" si="83"/>
        <v>7864999</v>
      </c>
      <c r="F104" s="12">
        <f t="shared" si="83"/>
        <v>2189884</v>
      </c>
      <c r="G104" s="12">
        <f t="shared" si="83"/>
        <v>3596810</v>
      </c>
      <c r="H104" s="12">
        <f t="shared" si="83"/>
        <v>3596810</v>
      </c>
      <c r="I104" s="12">
        <f t="shared" si="83"/>
        <v>0</v>
      </c>
      <c r="J104" s="12">
        <f t="shared" si="83"/>
        <v>195000</v>
      </c>
      <c r="K104" s="12">
        <f t="shared" si="83"/>
        <v>242163917</v>
      </c>
      <c r="L104" s="12">
        <f t="shared" si="83"/>
        <v>234298918</v>
      </c>
      <c r="M104" s="12">
        <f t="shared" si="83"/>
        <v>7864999</v>
      </c>
      <c r="N104" s="12">
        <f t="shared" si="83"/>
        <v>2384884</v>
      </c>
    </row>
    <row r="105" spans="1:14" ht="19.5" customHeight="1">
      <c r="A105" s="10">
        <v>40000000</v>
      </c>
      <c r="B105" s="21" t="s">
        <v>83</v>
      </c>
      <c r="C105" s="12">
        <f>C106</f>
        <v>121094549</v>
      </c>
      <c r="D105" s="12">
        <f t="shared" ref="D105:N105" si="84">D106</f>
        <v>113411619</v>
      </c>
      <c r="E105" s="12">
        <f t="shared" si="84"/>
        <v>7682930</v>
      </c>
      <c r="F105" s="12">
        <f t="shared" si="84"/>
        <v>0</v>
      </c>
      <c r="G105" s="12">
        <f t="shared" si="84"/>
        <v>-63640</v>
      </c>
      <c r="H105" s="12">
        <f t="shared" si="84"/>
        <v>-63640</v>
      </c>
      <c r="I105" s="12">
        <f t="shared" si="84"/>
        <v>0</v>
      </c>
      <c r="J105" s="12">
        <f t="shared" si="84"/>
        <v>0</v>
      </c>
      <c r="K105" s="12">
        <f t="shared" si="84"/>
        <v>121030909</v>
      </c>
      <c r="L105" s="12">
        <f t="shared" si="84"/>
        <v>113347979</v>
      </c>
      <c r="M105" s="12">
        <f t="shared" si="84"/>
        <v>7682930</v>
      </c>
      <c r="N105" s="12">
        <f t="shared" si="84"/>
        <v>0</v>
      </c>
    </row>
    <row r="106" spans="1:14">
      <c r="A106" s="10">
        <v>41000000</v>
      </c>
      <c r="B106" s="11" t="s">
        <v>84</v>
      </c>
      <c r="C106" s="12">
        <f t="shared" ref="C106:N106" si="85">C107+C110+C118</f>
        <v>121094549</v>
      </c>
      <c r="D106" s="12">
        <f t="shared" si="85"/>
        <v>113411619</v>
      </c>
      <c r="E106" s="12">
        <f t="shared" si="85"/>
        <v>7682930</v>
      </c>
      <c r="F106" s="12">
        <f t="shared" si="85"/>
        <v>0</v>
      </c>
      <c r="G106" s="12">
        <f t="shared" si="85"/>
        <v>-63640</v>
      </c>
      <c r="H106" s="12">
        <f t="shared" si="85"/>
        <v>-63640</v>
      </c>
      <c r="I106" s="12">
        <f t="shared" si="85"/>
        <v>0</v>
      </c>
      <c r="J106" s="12">
        <f t="shared" si="85"/>
        <v>0</v>
      </c>
      <c r="K106" s="12">
        <f t="shared" si="85"/>
        <v>121030909</v>
      </c>
      <c r="L106" s="12">
        <f t="shared" si="85"/>
        <v>113347979</v>
      </c>
      <c r="M106" s="12">
        <f t="shared" si="85"/>
        <v>7682930</v>
      </c>
      <c r="N106" s="12">
        <f t="shared" si="85"/>
        <v>0</v>
      </c>
    </row>
    <row r="107" spans="1:14" ht="26.25" hidden="1" customHeight="1">
      <c r="A107" s="10">
        <v>41020000</v>
      </c>
      <c r="B107" s="11" t="s">
        <v>85</v>
      </c>
      <c r="C107" s="12">
        <f>C108+C109</f>
        <v>4001500</v>
      </c>
      <c r="D107" s="12">
        <f>D108+D109</f>
        <v>4001500</v>
      </c>
      <c r="E107" s="12">
        <f t="shared" ref="E107:N107" si="86">E108</f>
        <v>0</v>
      </c>
      <c r="F107" s="12">
        <f t="shared" si="86"/>
        <v>0</v>
      </c>
      <c r="G107" s="12">
        <f>G108+G109</f>
        <v>0</v>
      </c>
      <c r="H107" s="12">
        <f>H108+H109</f>
        <v>0</v>
      </c>
      <c r="I107" s="12">
        <f t="shared" si="86"/>
        <v>0</v>
      </c>
      <c r="J107" s="12">
        <f t="shared" si="86"/>
        <v>0</v>
      </c>
      <c r="K107" s="12">
        <f>K108+K109</f>
        <v>4001500</v>
      </c>
      <c r="L107" s="12">
        <f>L108+L109</f>
        <v>4001500</v>
      </c>
      <c r="M107" s="12">
        <f t="shared" si="86"/>
        <v>0</v>
      </c>
      <c r="N107" s="12">
        <f t="shared" si="86"/>
        <v>0</v>
      </c>
    </row>
    <row r="108" spans="1:14" hidden="1">
      <c r="A108" s="22">
        <v>41020100</v>
      </c>
      <c r="B108" s="23" t="s">
        <v>86</v>
      </c>
      <c r="C108" s="24">
        <f t="shared" ref="C108:C125" si="87">D108+E108</f>
        <v>2172400</v>
      </c>
      <c r="D108" s="24">
        <v>2172400</v>
      </c>
      <c r="E108" s="24">
        <v>0</v>
      </c>
      <c r="F108" s="24">
        <v>0</v>
      </c>
      <c r="G108" s="25">
        <f t="shared" si="75"/>
        <v>0</v>
      </c>
      <c r="H108" s="25">
        <v>0</v>
      </c>
      <c r="I108" s="25"/>
      <c r="J108" s="25"/>
      <c r="K108" s="25">
        <f t="shared" si="64"/>
        <v>2172400</v>
      </c>
      <c r="L108" s="25">
        <f t="shared" si="65"/>
        <v>2172400</v>
      </c>
      <c r="M108" s="25">
        <f t="shared" si="66"/>
        <v>0</v>
      </c>
      <c r="N108" s="25">
        <f>F108+J108</f>
        <v>0</v>
      </c>
    </row>
    <row r="109" spans="1:14" ht="126.75" hidden="1" customHeight="1">
      <c r="A109" s="22">
        <v>41021400</v>
      </c>
      <c r="B109" s="26" t="s">
        <v>108</v>
      </c>
      <c r="C109" s="24">
        <f t="shared" si="87"/>
        <v>1829100</v>
      </c>
      <c r="D109" s="24">
        <v>1829100</v>
      </c>
      <c r="E109" s="24">
        <v>0</v>
      </c>
      <c r="F109" s="24">
        <v>0</v>
      </c>
      <c r="G109" s="25">
        <f t="shared" ref="G109" si="88">H109+I109</f>
        <v>0</v>
      </c>
      <c r="H109" s="25">
        <v>0</v>
      </c>
      <c r="I109" s="25">
        <v>0</v>
      </c>
      <c r="J109" s="25"/>
      <c r="K109" s="25">
        <f t="shared" ref="K109" si="89">C109+G109</f>
        <v>1829100</v>
      </c>
      <c r="L109" s="25">
        <f t="shared" ref="L109" si="90">D109+H109</f>
        <v>1829100</v>
      </c>
      <c r="M109" s="25">
        <f t="shared" ref="M109" si="91">E109+I109</f>
        <v>0</v>
      </c>
      <c r="N109" s="25">
        <f>F109+J109</f>
        <v>0</v>
      </c>
    </row>
    <row r="110" spans="1:14" ht="26.25" hidden="1" customHeight="1">
      <c r="A110" s="10">
        <v>41030000</v>
      </c>
      <c r="B110" s="21" t="s">
        <v>96</v>
      </c>
      <c r="C110" s="12">
        <f>C112+C113</f>
        <v>112091310</v>
      </c>
      <c r="D110" s="12">
        <f t="shared" ref="D110:N110" si="92">D112+D113</f>
        <v>106734800</v>
      </c>
      <c r="E110" s="12">
        <f t="shared" si="92"/>
        <v>5356510</v>
      </c>
      <c r="F110" s="12">
        <f t="shared" si="92"/>
        <v>0</v>
      </c>
      <c r="G110" s="12">
        <f>G112+G113+G111+G116+G114+G115+G117</f>
        <v>0</v>
      </c>
      <c r="H110" s="12">
        <f t="shared" ref="H110:J110" si="93">H112+H113+H111+H116+H114+H115+H117</f>
        <v>0</v>
      </c>
      <c r="I110" s="12">
        <f t="shared" si="93"/>
        <v>0</v>
      </c>
      <c r="J110" s="12">
        <f t="shared" si="93"/>
        <v>0</v>
      </c>
      <c r="K110" s="12">
        <f t="shared" si="92"/>
        <v>112091310</v>
      </c>
      <c r="L110" s="12">
        <f t="shared" si="92"/>
        <v>106734800</v>
      </c>
      <c r="M110" s="12">
        <f t="shared" si="92"/>
        <v>5356510</v>
      </c>
      <c r="N110" s="12">
        <f t="shared" si="92"/>
        <v>0</v>
      </c>
    </row>
    <row r="111" spans="1:14" ht="54.75" hidden="1" customHeight="1">
      <c r="A111" s="22">
        <v>41031100</v>
      </c>
      <c r="B111" s="26" t="s">
        <v>129</v>
      </c>
      <c r="C111" s="12"/>
      <c r="D111" s="12"/>
      <c r="E111" s="12"/>
      <c r="F111" s="12"/>
      <c r="G111" s="24">
        <f t="shared" si="75"/>
        <v>0</v>
      </c>
      <c r="H111" s="24">
        <v>0</v>
      </c>
      <c r="I111" s="12"/>
      <c r="J111" s="12">
        <v>0</v>
      </c>
      <c r="K111" s="12"/>
      <c r="L111" s="12"/>
      <c r="M111" s="12"/>
      <c r="N111" s="12"/>
    </row>
    <row r="112" spans="1:14" ht="25.5" hidden="1">
      <c r="A112" s="22">
        <v>41033900</v>
      </c>
      <c r="B112" s="23" t="s">
        <v>97</v>
      </c>
      <c r="C112" s="24">
        <f t="shared" si="87"/>
        <v>106734800</v>
      </c>
      <c r="D112" s="24">
        <v>106734800</v>
      </c>
      <c r="E112" s="24">
        <v>0</v>
      </c>
      <c r="F112" s="24">
        <v>0</v>
      </c>
      <c r="G112" s="25">
        <f t="shared" si="75"/>
        <v>0</v>
      </c>
      <c r="H112" s="25"/>
      <c r="I112" s="25">
        <v>0</v>
      </c>
      <c r="J112" s="25">
        <v>0</v>
      </c>
      <c r="K112" s="25">
        <f t="shared" si="64"/>
        <v>106734800</v>
      </c>
      <c r="L112" s="25">
        <f t="shared" si="65"/>
        <v>106734800</v>
      </c>
      <c r="M112" s="25">
        <f t="shared" si="66"/>
        <v>0</v>
      </c>
      <c r="N112" s="25">
        <f t="shared" si="67"/>
        <v>0</v>
      </c>
    </row>
    <row r="113" spans="1:14" ht="56.25" hidden="1" customHeight="1">
      <c r="A113" s="22">
        <v>41034700</v>
      </c>
      <c r="B113" s="23" t="s">
        <v>112</v>
      </c>
      <c r="C113" s="24">
        <f t="shared" ref="C113" si="94">D113+E113</f>
        <v>5356510</v>
      </c>
      <c r="D113" s="24">
        <v>0</v>
      </c>
      <c r="E113" s="24">
        <v>5356510</v>
      </c>
      <c r="F113" s="24">
        <v>0</v>
      </c>
      <c r="G113" s="25">
        <f t="shared" ref="G113:G117" si="95">H113+I113</f>
        <v>0</v>
      </c>
      <c r="H113" s="25">
        <v>0</v>
      </c>
      <c r="I113" s="25">
        <v>0</v>
      </c>
      <c r="J113" s="25">
        <v>0</v>
      </c>
      <c r="K113" s="25">
        <f t="shared" ref="K113" si="96">C113+G113</f>
        <v>5356510</v>
      </c>
      <c r="L113" s="25">
        <f t="shared" ref="L113" si="97">D113+H113</f>
        <v>0</v>
      </c>
      <c r="M113" s="25">
        <f t="shared" ref="M113" si="98">E113+I113</f>
        <v>5356510</v>
      </c>
      <c r="N113" s="25">
        <f t="shared" ref="N113" si="99">F113+J113</f>
        <v>0</v>
      </c>
    </row>
    <row r="114" spans="1:14" ht="39.75" hidden="1" customHeight="1">
      <c r="A114" s="22">
        <v>41035400</v>
      </c>
      <c r="B114" s="26" t="s">
        <v>121</v>
      </c>
      <c r="C114" s="24"/>
      <c r="D114" s="24"/>
      <c r="E114" s="24"/>
      <c r="F114" s="24"/>
      <c r="G114" s="25">
        <f t="shared" si="95"/>
        <v>0</v>
      </c>
      <c r="H114" s="25"/>
      <c r="I114" s="25">
        <v>0</v>
      </c>
      <c r="J114" s="25">
        <v>0</v>
      </c>
      <c r="K114" s="25"/>
      <c r="L114" s="25"/>
      <c r="M114" s="25"/>
      <c r="N114" s="25"/>
    </row>
    <row r="115" spans="1:14" ht="77.25" hidden="1" customHeight="1">
      <c r="A115" s="22">
        <v>41036000</v>
      </c>
      <c r="B115" s="23" t="s">
        <v>122</v>
      </c>
      <c r="C115" s="24"/>
      <c r="D115" s="24"/>
      <c r="E115" s="24"/>
      <c r="F115" s="24"/>
      <c r="G115" s="25">
        <f t="shared" si="95"/>
        <v>0</v>
      </c>
      <c r="H115" s="25">
        <v>0</v>
      </c>
      <c r="I115" s="25">
        <v>0</v>
      </c>
      <c r="J115" s="25">
        <v>0</v>
      </c>
      <c r="K115" s="25"/>
      <c r="L115" s="25"/>
      <c r="M115" s="25"/>
      <c r="N115" s="25"/>
    </row>
    <row r="116" spans="1:14" ht="37.5" hidden="1" customHeight="1">
      <c r="A116" s="22">
        <v>41036300</v>
      </c>
      <c r="B116" s="23" t="s">
        <v>123</v>
      </c>
      <c r="C116" s="24"/>
      <c r="D116" s="24"/>
      <c r="E116" s="24"/>
      <c r="F116" s="24"/>
      <c r="G116" s="25">
        <f t="shared" si="95"/>
        <v>0</v>
      </c>
      <c r="H116" s="25">
        <v>0</v>
      </c>
      <c r="I116" s="25">
        <v>0</v>
      </c>
      <c r="J116" s="25">
        <v>0</v>
      </c>
      <c r="K116" s="25"/>
      <c r="L116" s="25"/>
      <c r="M116" s="25"/>
      <c r="N116" s="25"/>
    </row>
    <row r="117" spans="1:14" ht="62.25" hidden="1" customHeight="1">
      <c r="A117" s="32">
        <v>41037400</v>
      </c>
      <c r="B117" s="33" t="s">
        <v>130</v>
      </c>
      <c r="C117" s="24"/>
      <c r="D117" s="24"/>
      <c r="E117" s="24"/>
      <c r="F117" s="24"/>
      <c r="G117" s="25">
        <f t="shared" si="95"/>
        <v>0</v>
      </c>
      <c r="H117" s="25">
        <v>0</v>
      </c>
      <c r="I117" s="25">
        <v>0</v>
      </c>
      <c r="J117" s="25"/>
      <c r="K117" s="25"/>
      <c r="L117" s="25"/>
      <c r="M117" s="25"/>
      <c r="N117" s="25"/>
    </row>
    <row r="118" spans="1:14" ht="25.5">
      <c r="A118" s="10">
        <v>41050000</v>
      </c>
      <c r="B118" s="11" t="s">
        <v>93</v>
      </c>
      <c r="C118" s="12">
        <f>C123+C125+C119+C120</f>
        <v>5001739</v>
      </c>
      <c r="D118" s="12">
        <f t="shared" ref="D118:F118" si="100">D123+D125+D119+D120</f>
        <v>2675319</v>
      </c>
      <c r="E118" s="12">
        <f t="shared" si="100"/>
        <v>2326420</v>
      </c>
      <c r="F118" s="12">
        <f t="shared" si="100"/>
        <v>0</v>
      </c>
      <c r="G118" s="12">
        <f>G123+G125+G119+G120+G122+G121+G126+G124</f>
        <v>-63640</v>
      </c>
      <c r="H118" s="12">
        <f t="shared" ref="H118:J118" si="101">H123+H125+H119+H120+H122+H121+H126+H124</f>
        <v>-63640</v>
      </c>
      <c r="I118" s="12">
        <f t="shared" si="101"/>
        <v>0</v>
      </c>
      <c r="J118" s="12">
        <f t="shared" si="101"/>
        <v>0</v>
      </c>
      <c r="K118" s="12">
        <f t="shared" ref="K118:N118" si="102">K123+K125+K119+K120+K122</f>
        <v>4938099</v>
      </c>
      <c r="L118" s="12">
        <f t="shared" si="102"/>
        <v>2611679</v>
      </c>
      <c r="M118" s="12">
        <f t="shared" si="102"/>
        <v>2326420</v>
      </c>
      <c r="N118" s="12">
        <f t="shared" si="102"/>
        <v>0</v>
      </c>
    </row>
    <row r="119" spans="1:14" ht="42" hidden="1" customHeight="1">
      <c r="A119" s="22">
        <v>41051000</v>
      </c>
      <c r="B119" s="26" t="s">
        <v>98</v>
      </c>
      <c r="C119" s="24">
        <f t="shared" si="87"/>
        <v>2091775</v>
      </c>
      <c r="D119" s="24">
        <v>2091775</v>
      </c>
      <c r="E119" s="24">
        <v>0</v>
      </c>
      <c r="F119" s="24">
        <v>0</v>
      </c>
      <c r="G119" s="24">
        <f t="shared" si="75"/>
        <v>0</v>
      </c>
      <c r="H119" s="27"/>
      <c r="I119" s="27"/>
      <c r="J119" s="27"/>
      <c r="K119" s="24">
        <f t="shared" si="64"/>
        <v>2091775</v>
      </c>
      <c r="L119" s="24">
        <f t="shared" si="65"/>
        <v>2091775</v>
      </c>
      <c r="M119" s="24">
        <f t="shared" si="66"/>
        <v>0</v>
      </c>
      <c r="N119" s="24">
        <f t="shared" si="67"/>
        <v>0</v>
      </c>
    </row>
    <row r="120" spans="1:14" ht="54" hidden="1" customHeight="1">
      <c r="A120" s="22">
        <v>41051100</v>
      </c>
      <c r="B120" s="23" t="s">
        <v>113</v>
      </c>
      <c r="C120" s="24">
        <f t="shared" ref="C120" si="103">D120+E120</f>
        <v>1548765</v>
      </c>
      <c r="D120" s="24">
        <v>0</v>
      </c>
      <c r="E120" s="24">
        <v>1548765</v>
      </c>
      <c r="F120" s="24">
        <v>0</v>
      </c>
      <c r="G120" s="24">
        <f t="shared" ref="G120:G122" si="104">H120+I120</f>
        <v>0</v>
      </c>
      <c r="H120" s="27">
        <v>0</v>
      </c>
      <c r="I120" s="27">
        <v>0</v>
      </c>
      <c r="J120" s="27"/>
      <c r="K120" s="24">
        <f t="shared" ref="K120" si="105">C120+G120</f>
        <v>1548765</v>
      </c>
      <c r="L120" s="24">
        <f t="shared" ref="L120" si="106">D120+H120</f>
        <v>0</v>
      </c>
      <c r="M120" s="24">
        <f t="shared" ref="M120" si="107">E120+I120</f>
        <v>1548765</v>
      </c>
      <c r="N120" s="24">
        <f t="shared" ref="N120" si="108">F120+J120</f>
        <v>0</v>
      </c>
    </row>
    <row r="121" spans="1:14" ht="54" hidden="1" customHeight="1">
      <c r="A121" s="22">
        <v>41051200</v>
      </c>
      <c r="B121" s="23" t="s">
        <v>119</v>
      </c>
      <c r="C121" s="24"/>
      <c r="D121" s="24"/>
      <c r="E121" s="24"/>
      <c r="F121" s="24"/>
      <c r="G121" s="24">
        <f t="shared" si="104"/>
        <v>0</v>
      </c>
      <c r="H121" s="27">
        <v>0</v>
      </c>
      <c r="I121" s="27"/>
      <c r="J121" s="27"/>
      <c r="K121" s="24"/>
      <c r="L121" s="24"/>
      <c r="M121" s="24"/>
      <c r="N121" s="24"/>
    </row>
    <row r="122" spans="1:14" ht="54" hidden="1" customHeight="1">
      <c r="A122" s="22">
        <v>41051400</v>
      </c>
      <c r="B122" s="23" t="s">
        <v>118</v>
      </c>
      <c r="C122" s="24"/>
      <c r="D122" s="24"/>
      <c r="E122" s="24"/>
      <c r="F122" s="24"/>
      <c r="G122" s="24">
        <f t="shared" si="104"/>
        <v>0</v>
      </c>
      <c r="H122" s="27">
        <v>0</v>
      </c>
      <c r="I122" s="27"/>
      <c r="J122" s="27"/>
      <c r="K122" s="24"/>
      <c r="L122" s="24"/>
      <c r="M122" s="24"/>
      <c r="N122" s="24"/>
    </row>
    <row r="123" spans="1:14" ht="19.5" customHeight="1">
      <c r="A123" s="22">
        <v>41053900</v>
      </c>
      <c r="B123" s="23" t="s">
        <v>94</v>
      </c>
      <c r="C123" s="24">
        <f t="shared" si="87"/>
        <v>1321199</v>
      </c>
      <c r="D123" s="24">
        <v>543544</v>
      </c>
      <c r="E123" s="24">
        <v>777655</v>
      </c>
      <c r="F123" s="24">
        <v>0</v>
      </c>
      <c r="G123" s="25">
        <f>H123+I123</f>
        <v>-63640</v>
      </c>
      <c r="H123" s="28">
        <v>-63640</v>
      </c>
      <c r="I123" s="28">
        <v>0</v>
      </c>
      <c r="J123" s="28"/>
      <c r="K123" s="25">
        <f>C123+G123</f>
        <v>1257559</v>
      </c>
      <c r="L123" s="25">
        <f t="shared" si="65"/>
        <v>479904</v>
      </c>
      <c r="M123" s="25">
        <f t="shared" si="66"/>
        <v>777655</v>
      </c>
      <c r="N123" s="25">
        <f t="shared" si="67"/>
        <v>0</v>
      </c>
    </row>
    <row r="124" spans="1:14" ht="254.25" hidden="1" customHeight="1">
      <c r="A124" s="32">
        <v>41050200</v>
      </c>
      <c r="B124" s="33" t="s">
        <v>127</v>
      </c>
      <c r="C124" s="24"/>
      <c r="D124" s="24"/>
      <c r="E124" s="24"/>
      <c r="F124" s="24"/>
      <c r="G124" s="25">
        <f>H124+I124</f>
        <v>0</v>
      </c>
      <c r="H124" s="28">
        <v>0</v>
      </c>
      <c r="I124" s="28"/>
      <c r="J124" s="28"/>
      <c r="K124" s="25"/>
      <c r="L124" s="25"/>
      <c r="M124" s="25"/>
      <c r="N124" s="25"/>
    </row>
    <row r="125" spans="1:14" ht="67.5" hidden="1" customHeight="1">
      <c r="A125" s="22">
        <v>41055000</v>
      </c>
      <c r="B125" s="23" t="s">
        <v>95</v>
      </c>
      <c r="C125" s="24">
        <f t="shared" si="87"/>
        <v>40000</v>
      </c>
      <c r="D125" s="24">
        <v>40000</v>
      </c>
      <c r="E125" s="24">
        <v>0</v>
      </c>
      <c r="F125" s="24">
        <v>0</v>
      </c>
      <c r="G125" s="25">
        <f t="shared" si="75"/>
        <v>0</v>
      </c>
      <c r="H125" s="34">
        <v>0</v>
      </c>
      <c r="I125" s="34"/>
      <c r="J125" s="35"/>
      <c r="K125" s="25">
        <f t="shared" si="64"/>
        <v>40000</v>
      </c>
      <c r="L125" s="25">
        <f t="shared" si="65"/>
        <v>40000</v>
      </c>
      <c r="M125" s="25">
        <f t="shared" si="66"/>
        <v>0</v>
      </c>
      <c r="N125" s="25">
        <f t="shared" si="67"/>
        <v>0</v>
      </c>
    </row>
    <row r="126" spans="1:14" ht="96.75" hidden="1" customHeight="1">
      <c r="A126" s="22">
        <v>41059300</v>
      </c>
      <c r="B126" s="26" t="s">
        <v>120</v>
      </c>
      <c r="C126" s="24"/>
      <c r="D126" s="24"/>
      <c r="E126" s="24"/>
      <c r="F126" s="24"/>
      <c r="G126" s="25">
        <f t="shared" si="75"/>
        <v>0</v>
      </c>
      <c r="H126" s="34">
        <v>0</v>
      </c>
      <c r="I126" s="35"/>
      <c r="J126" s="35"/>
      <c r="K126" s="25"/>
      <c r="L126" s="25"/>
      <c r="M126" s="25"/>
      <c r="N126" s="25"/>
    </row>
    <row r="127" spans="1:14" ht="19.5" customHeight="1">
      <c r="A127" s="13" t="s">
        <v>88</v>
      </c>
      <c r="B127" s="11" t="s">
        <v>87</v>
      </c>
      <c r="C127" s="12">
        <f>C104+C105</f>
        <v>359645271</v>
      </c>
      <c r="D127" s="12">
        <f t="shared" ref="D127:N127" si="109">D104+D105</f>
        <v>344113942</v>
      </c>
      <c r="E127" s="12">
        <f t="shared" si="109"/>
        <v>15547929</v>
      </c>
      <c r="F127" s="12">
        <f t="shared" si="109"/>
        <v>2189884</v>
      </c>
      <c r="G127" s="12">
        <f t="shared" si="109"/>
        <v>3533170</v>
      </c>
      <c r="H127" s="12">
        <f t="shared" si="109"/>
        <v>3533170</v>
      </c>
      <c r="I127" s="12">
        <f t="shared" si="109"/>
        <v>0</v>
      </c>
      <c r="J127" s="12">
        <f t="shared" si="109"/>
        <v>195000</v>
      </c>
      <c r="K127" s="12">
        <f t="shared" si="109"/>
        <v>363194826</v>
      </c>
      <c r="L127" s="12">
        <f t="shared" si="109"/>
        <v>347646897</v>
      </c>
      <c r="M127" s="12">
        <f t="shared" si="109"/>
        <v>15547929</v>
      </c>
      <c r="N127" s="12">
        <f t="shared" si="109"/>
        <v>2384884</v>
      </c>
    </row>
    <row r="129" spans="1:9" ht="15.75" hidden="1">
      <c r="A129" s="19"/>
      <c r="B129" s="16"/>
      <c r="C129" s="15"/>
      <c r="D129" s="15"/>
      <c r="E129" s="16"/>
      <c r="F129" s="15"/>
      <c r="G129" s="15"/>
      <c r="H129" s="15"/>
      <c r="I129" s="20"/>
    </row>
    <row r="130" spans="1:9" ht="32.25" customHeight="1">
      <c r="A130" s="42" t="s">
        <v>117</v>
      </c>
      <c r="B130" s="42"/>
      <c r="C130" s="42"/>
      <c r="D130" s="42"/>
      <c r="E130" s="14"/>
      <c r="F130" s="14"/>
      <c r="G130" s="14"/>
      <c r="H130" s="14" t="s">
        <v>128</v>
      </c>
      <c r="I130" s="14"/>
    </row>
  </sheetData>
  <autoFilter ref="A14:N127"/>
  <mergeCells count="22">
    <mergeCell ref="A6:J6"/>
    <mergeCell ref="A130:D130"/>
    <mergeCell ref="C10:F10"/>
    <mergeCell ref="G10:J10"/>
    <mergeCell ref="G11:G13"/>
    <mergeCell ref="H11:H13"/>
    <mergeCell ref="I11:J11"/>
    <mergeCell ref="I12:I13"/>
    <mergeCell ref="J12:J13"/>
    <mergeCell ref="F12:F13"/>
    <mergeCell ref="A11:A13"/>
    <mergeCell ref="B11:B13"/>
    <mergeCell ref="C11:C13"/>
    <mergeCell ref="D11:D13"/>
    <mergeCell ref="E11:F11"/>
    <mergeCell ref="E12:E13"/>
    <mergeCell ref="K10:N10"/>
    <mergeCell ref="K11:K13"/>
    <mergeCell ref="L11:L13"/>
    <mergeCell ref="M11:N11"/>
    <mergeCell ref="M12:M13"/>
    <mergeCell ref="N12:N13"/>
  </mergeCells>
  <pageMargins left="0.78740157480314965" right="0.78740157480314965" top="1.1811023622047245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Admin</cp:lastModifiedBy>
  <cp:lastPrinted>2025-12-04T13:59:31Z</cp:lastPrinted>
  <dcterms:created xsi:type="dcterms:W3CDTF">2022-11-18T12:32:48Z</dcterms:created>
  <dcterms:modified xsi:type="dcterms:W3CDTF">2025-12-05T06:50:35Z</dcterms:modified>
</cp:coreProperties>
</file>